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98_Athens/CA_n41A-n71A/"/>
    </mc:Choice>
  </mc:AlternateContent>
  <xr:revisionPtr revIDLastSave="42" documentId="8_{BF80BDD6-822F-4D9D-A308-C336C4FA5FDC}" xr6:coauthVersionLast="47" xr6:coauthVersionMax="47" xr10:uidLastSave="{5A049173-9A0C-4110-9D2E-884E95A8F16A}"/>
  <bookViews>
    <workbookView xWindow="138" yWindow="114" windowWidth="20706" windowHeight="12696"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I7" i="3" a="1"/>
  <c r="I7" i="3" s="1"/>
  <c r="I6" i="3" a="1"/>
  <c r="I6" i="3" s="1"/>
  <c r="I5" i="3" a="1"/>
  <c r="I5" i="3" s="1"/>
  <c r="D5" i="2" a="1"/>
  <c r="D5" i="2" s="1"/>
  <c r="K122" i="3"/>
  <c r="K121" i="3"/>
  <c r="K120" i="3"/>
  <c r="K113" i="3"/>
  <c r="H113" i="3"/>
  <c r="O113" i="3"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11" i="3" l="1"/>
  <c r="I9" i="3"/>
  <c r="I10" i="3"/>
  <c r="H36" i="3"/>
  <c r="O36" i="3" s="1" a="1"/>
  <c r="O36" i="3" s="1"/>
  <c r="H37" i="3"/>
  <c r="O37" i="3" s="1" a="1"/>
  <c r="O37" i="3" s="1"/>
  <c r="H57" i="3"/>
  <c r="O57" i="3" s="1" a="1"/>
  <c r="O57" i="3" s="1"/>
  <c r="H99" i="3"/>
  <c r="O99" i="3" s="1" a="1"/>
  <c r="O99" i="3" s="1"/>
  <c r="H73" i="3"/>
  <c r="O73" i="3" s="1" a="1"/>
  <c r="O73" i="3" s="1"/>
  <c r="H75" i="3"/>
  <c r="O75" i="3" s="1" a="1"/>
  <c r="O75" i="3" s="1"/>
  <c r="H58" i="3"/>
  <c r="O58" i="3" s="1" a="1"/>
  <c r="O58" i="3" s="1"/>
  <c r="H47" i="3"/>
  <c r="O47" i="3" s="1" a="1"/>
  <c r="O47" i="3" s="1"/>
  <c r="H71" i="3"/>
  <c r="O71" i="3" s="1" a="1"/>
  <c r="O71" i="3" s="1"/>
  <c r="H35" i="3"/>
  <c r="O35" i="3" s="1" a="1"/>
  <c r="O35" i="3" s="1"/>
  <c r="H87" i="3"/>
  <c r="O87" i="3" s="1" a="1"/>
  <c r="O87" i="3" s="1"/>
  <c r="H76" i="3"/>
  <c r="O76" i="3" s="1" a="1"/>
  <c r="O76" i="3" s="1"/>
  <c r="H89" i="3"/>
  <c r="O89" i="3" s="1" a="1"/>
  <c r="O89" i="3" s="1"/>
  <c r="H88" i="3"/>
  <c r="O88" i="3" s="1" a="1"/>
  <c r="O88" i="3" s="1"/>
  <c r="H45" i="3"/>
  <c r="O45" i="3" s="1" a="1"/>
  <c r="O45" i="3" s="1"/>
  <c r="H91" i="3"/>
  <c r="O91" i="3" s="1" a="1"/>
  <c r="O91" i="3" s="1"/>
  <c r="H48" i="3"/>
  <c r="O48" i="3" s="1" a="1"/>
  <c r="O48" i="3" s="1"/>
  <c r="H90" i="3"/>
  <c r="O90" i="3" s="1" a="1"/>
  <c r="O90" i="3" s="1"/>
  <c r="C2" i="2"/>
  <c r="P2" i="3" s="1"/>
  <c r="I21" i="3" l="1" a="1"/>
  <c r="I21" i="3" s="1"/>
  <c r="H34" i="3"/>
  <c r="O34" i="3" s="1" a="1"/>
  <c r="O34" i="3" s="1"/>
  <c r="H98" i="3"/>
  <c r="O98" i="3" s="1" a="1"/>
  <c r="O98" i="3" s="1"/>
  <c r="I22" i="3" s="1" a="1"/>
  <c r="I22" i="3" s="1"/>
  <c r="H59" i="3"/>
  <c r="O59" i="3" s="1" a="1"/>
  <c r="O59" i="3" s="1"/>
  <c r="H46" i="3"/>
  <c r="O46" i="3" s="1" a="1"/>
  <c r="O46" i="3" s="1"/>
  <c r="I18" i="3" s="1" a="1"/>
  <c r="I18" i="3" s="1"/>
  <c r="H69" i="3"/>
  <c r="O69" i="3" s="1" a="1"/>
  <c r="O69" i="3" s="1"/>
  <c r="H68" i="3"/>
  <c r="O68" i="3" s="1" a="1"/>
  <c r="O68" i="3" s="1"/>
  <c r="H38" i="3"/>
  <c r="O38" i="3" s="1" a="1"/>
  <c r="O38" i="3" s="1"/>
  <c r="H70" i="3"/>
  <c r="O70" i="3" s="1" a="1"/>
  <c r="O70" i="3" s="1"/>
  <c r="H74" i="3"/>
  <c r="O74" i="3" s="1" a="1"/>
  <c r="O74" i="3" s="1"/>
  <c r="H72" i="3"/>
  <c r="O72" i="3" s="1" a="1"/>
  <c r="O72" i="3" s="1"/>
  <c r="H67" i="3"/>
  <c r="O67" i="3" s="1" a="1"/>
  <c r="O67" i="3" s="1"/>
  <c r="H66" i="3"/>
  <c r="O66" i="3" s="1" a="1"/>
  <c r="O66" i="3" s="1"/>
  <c r="H56" i="3"/>
  <c r="O56" i="3" s="1" a="1"/>
  <c r="O56" i="3" s="1"/>
  <c r="H121" i="3"/>
  <c r="O121" i="3" s="1" a="1"/>
  <c r="O121" i="3" s="1"/>
  <c r="H122" i="3"/>
  <c r="O122" i="3" s="1" a="1"/>
  <c r="O122" i="3" s="1"/>
  <c r="I25" i="3" s="1" a="1"/>
  <c r="I25" i="3" s="1"/>
  <c r="H79" i="3"/>
  <c r="O79" i="3" s="1" a="1"/>
  <c r="O79" i="3" s="1"/>
  <c r="H80" i="3"/>
  <c r="O80" i="3" s="1" a="1"/>
  <c r="O80" i="3" s="1"/>
  <c r="H77" i="3"/>
  <c r="O77" i="3" s="1" a="1"/>
  <c r="O77" i="3" s="1"/>
  <c r="H120" i="3"/>
  <c r="O120" i="3" s="1" a="1"/>
  <c r="O120" i="3" s="1"/>
  <c r="H78" i="3"/>
  <c r="O78" i="3" s="1" a="1"/>
  <c r="O78" i="3" s="1"/>
  <c r="I19" i="3" l="1" a="1"/>
  <c r="I19" i="3" s="1"/>
  <c r="I20" i="3" a="1"/>
  <c r="I20" i="3" s="1"/>
  <c r="I16" i="3" a="1"/>
  <c r="I16"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<sst xmlns="http://schemas.openxmlformats.org/spreadsheetml/2006/main" count="559" uniqueCount="304">
  <si>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</si>
  <si>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</si>
  <si>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</si>
  <si>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</si>
  <si>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</si>
  <si>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</si>
  <si>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</si>
  <si>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</si>
  <si>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</si>
  <si>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</si>
  <si>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</si>
  <si>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</si>
  <si>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</si>
  <si>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</si>
  <si>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</si>
  <si>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</si>
  <si>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</si>
  <si>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</si>
  <si>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</si>
  <si>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</si>
  <si>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</si>
  <si>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</si>
  <si>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</si>
  <si>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</si>
  <si>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</si>
  <si>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</si>
  <si>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</si>
  <si>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</si>
  <si>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</si>
  <si>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</si>
  <si>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</si>
  <si>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</si>
  <si>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</si>
  <si>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</si>
  <si>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</si>
  <si>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</si>
  <si>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</si>
  <si>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</si>
  <si>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</si>
  <si>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</si>
  <si>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</si>
  <si>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</si>
  <si>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</si>
  <si>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</si>
  <si>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</si>
  <si>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</si>
  <si>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</si>
  <si>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</si>
  <si>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</si>
  <si>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</si>
  <si>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</si>
  <si>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</si>
  <si>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</si>
  <si>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</si>
  <si>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</si>
  <si>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</si>
  <si>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</si>
  <si>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</si>
  <si>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</si>
  <si>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</si>
  <si>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</si>
  <si>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</si>
  <si>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</si>
  <si>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</si>
  <si>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</si>
  <si>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</si>
  <si>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</si>
  <si>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</si>
  <si>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</si>
  <si>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</si>
  <si>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</si>
  <si>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</si>
  <si>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</si>
  <si>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</si>
  <si>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</si>
  <si>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</si>
  <si>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</si>
  <si>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</si>
  <si>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</si>
  <si>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</si>
  <si>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</si>
  <si>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</si>
  <si>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</si>
  <si>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</si>
  <si>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</si>
  <si>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</si>
  <si>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</si>
  <si>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</si>
  <si>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</si>
  <si>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</si>
  <si>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</si>
  <si>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</si>
  <si>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</si>
  <si>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</si>
  <si>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</si>
  <si>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</si>
  <si>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</si>
  <si>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</si>
  <si>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</si>
  <si>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</si>
  <si>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</si>
  <si>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</si>
  <si>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</si>
  <si>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</si>
  <si>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</si>
  <si>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</si>
  <si>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</si>
  <si>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</si>
  <si>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</si>
  <si>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</si>
  <si>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</si>
  <si>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</si>
  <si>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</si>
  <si>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</si>
  <si>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</si>
  <si>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</si>
  <si>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</si>
  <si>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</si>
  <si>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</si>
  <si>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</si>
  <si>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</si>
  <si>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</si>
  <si>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</si>
  <si>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</si>
  <si>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</si>
  <si>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</si>
  <si>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</si>
  <si>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</si>
  <si>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</si>
  <si>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</si>
  <si>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</si>
  <si>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</si>
  <si>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</si>
  <si>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</si>
  <si>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</si>
  <si>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</si>
  <si>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</si>
  <si>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</si>
  <si>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</si>
  <si>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</si>
  <si>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</si>
  <si>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</si>
  <si>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</si>
  <si>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</si>
  <si>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</si>
  <si>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</si>
  <si>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</si>
  <si>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</si>
  <si>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</si>
  <si>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</si>
  <si>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</si>
  <si>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</si>
  <si>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</si>
  <si>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</si>
  <si>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</si>
  <si>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</si>
  <si>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</si>
  <si>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</si>
  <si>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</si>
  <si>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</si>
  <si>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</si>
  <si>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</si>
  <si>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</si>
  <si>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</si>
  <si>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</si>
  <si>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</si>
  <si>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</si>
  <si>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</si>
  <si>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</si>
  <si>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</si>
  <si>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</si>
  <si>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</si>
  <si>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</si>
  <si>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</si>
  <si>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</si>
  <si>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</si>
  <si>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</si>
  <si>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</si>
  <si>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</si>
  <si>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</si>
  <si>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</si>
  <si>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</si>
  <si>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</si>
  <si>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</si>
  <si>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</si>
  <si>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</si>
  <si>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</si>
  <si>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</si>
  <si>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</si>
  <si>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</si>
  <si>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</si>
  <si>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</si>
  <si>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</si>
  <si>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</si>
  <si>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</si>
  <si>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</si>
  <si>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</si>
  <si>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</si>
  <si>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</si>
  <si>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</si>
  <si>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</si>
  <si>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</si>
  <si>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</si>
  <si>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</si>
  <si>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</si>
  <si>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</si>
  <si>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</si>
  <si>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</si>
  <si>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</si>
  <si>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</si>
  <si>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</si>
  <si>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</si>
  <si>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</si>
  <si>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</si>
  <si>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</si>
  <si>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</si>
  <si>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</si>
  <si>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</si>
  <si>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</si>
  <si>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</si>
  <si>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</si>
  <si>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</si>
  <si>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</si>
  <si>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</si>
  <si>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</si>
  <si>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</si>
  <si>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</si>
  <si>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</si>
  <si>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</si>
  <si>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</si>
  <si>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</si>
  <si>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</si>
  <si>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</si>
  <si>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</si>
  <si>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</si>
  <si>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</si>
  <si>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</si>
  <si>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</si>
  <si>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</si>
  <si>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</si>
  <si>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</si>
  <si>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</si>
  <si>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</si>
  <si>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</si>
  <si>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</si>
  <si>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</si>
  <si>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</si>
  <si>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</si>
  <si>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</si>
  <si>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</si>
  <si>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</si>
  <si>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</si>
  <si>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</si>
  <si>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</si>
  <si>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</si>
  <si>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</si>
  <si>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</si>
  <si>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</si>
  <si>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</si>
  <si>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</si>
  <si>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</si>
  <si>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</si>
  <si>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</si>
  <si>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</si>
  <si>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</si>
  <si>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</si>
  <si>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</si>
  <si>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</si>
  <si>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</si>
  <si>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</si>
  <si>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</si>
  <si>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</si>
  <si>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</si>
  <si>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v.1.0.0</t>
  </si>
  <si>
    <t>v1.3.0</t>
  </si>
  <si>
    <t>RAN5#97</t>
  </si>
  <si>
    <t>No changes. Same as v1.2.0.</t>
  </si>
  <si>
    <t>Rel-16</t>
  </si>
  <si>
    <t>NR CA FR1</t>
  </si>
  <si>
    <t>38.101-1:Table 5.5A.3.1-1a-n</t>
  </si>
  <si>
    <t>CA_n41A-n71A</t>
  </si>
  <si>
    <t>-</t>
  </si>
  <si>
    <t>Ongoing (FB)</t>
  </si>
  <si>
    <t>PC3</t>
  </si>
  <si>
    <t>Ericsson (Niclas Weiler)</t>
  </si>
  <si>
    <t>RAN5#98</t>
  </si>
  <si>
    <t>NR_CADC_NR_LTE_DC_R16-UEConTest</t>
  </si>
  <si>
    <t>Fallback to CA_n25A-n41A-n66A-n71A with UL -</t>
  </si>
  <si>
    <t>Not applicable</t>
  </si>
  <si>
    <t>No discussion paper needed since addition in clause 7.3A is needed.</t>
  </si>
  <si>
    <t>Not applicable.</t>
  </si>
  <si>
    <t>Done in Jumbo</t>
  </si>
  <si>
    <t>Prepared</t>
  </si>
  <si>
    <t>Prepared
R5-xxxxxx_38.521_7.3A.0.docx</t>
  </si>
  <si>
    <t>Prepared
R5-xxxxxx_38.521-1_7.3A.1.docx</t>
  </si>
  <si>
    <t>Prepared
R5-xxxxxx_38.508-2.docx</t>
  </si>
  <si>
    <t>[231633]</t>
  </si>
  <si>
    <t>[231227]</t>
  </si>
  <si>
    <t>[R5-230808]</t>
  </si>
  <si>
    <t>Not Applicable due to no UL CA concidered.</t>
  </si>
  <si>
    <t>[231631]</t>
  </si>
  <si>
    <t>[231632]</t>
  </si>
  <si>
    <t>[231636]</t>
  </si>
  <si>
    <t>No CBI 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</si>
</sst>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40" fillId="0" borderId="0"/>
    <xf numFmtId="0" fontId="2" fillId="0" borderId="0"/>
  </cellStyleXfs>
  <cellXfs count="237">
    <xf numFmtId="0" fontId="0" fillId="0" borderId="0" xfId="0"/>
    <xf numFmtId="0" fontId="8" fillId="2" borderId="0" xfId="1" applyFont="1" applyFill="1" applyAlignment="1">
      <alignment vertical="top"/>
    </xf>
    <xf numFmtId="0" fontId="8" fillId="0" borderId="0" xfId="1" applyFont="1" applyAlignment="1">
      <alignment horizontal="left" vertical="center"/>
    </xf>
    <xf numFmtId="0" fontId="9" fillId="0" borderId="0" xfId="1" applyFont="1" applyAlignment="1">
      <alignment vertical="top"/>
    </xf>
    <xf numFmtId="0" fontId="8" fillId="0" borderId="0" xfId="1" applyFont="1" applyAlignment="1">
      <alignment horizontal="center" vertical="top" wrapText="1"/>
    </xf>
    <xf numFmtId="0" fontId="8" fillId="0" borderId="0" xfId="1" applyFont="1" applyAlignment="1">
      <alignment vertical="top"/>
    </xf>
    <xf numFmtId="0" fontId="8" fillId="0" borderId="0" xfId="1" applyFont="1" applyAlignment="1">
      <alignment vertical="top" wrapText="1"/>
    </xf>
    <xf numFmtId="49" fontId="8" fillId="0" borderId="0" xfId="1" applyNumberFormat="1" applyFont="1" applyAlignment="1">
      <alignment vertical="top" wrapText="1"/>
    </xf>
    <xf numFmtId="0" fontId="8" fillId="0" borderId="0" xfId="1" applyFont="1" applyAlignment="1">
      <alignment horizontal="center" vertical="top"/>
    </xf>
    <xf numFmtId="0" fontId="8" fillId="2" borderId="0" xfId="1" applyFont="1" applyFill="1" applyAlignment="1">
      <alignment horizontal="center" vertical="top"/>
    </xf>
    <xf numFmtId="0" fontId="12" fillId="2" borderId="0" xfId="1" applyFont="1" applyFill="1" applyAlignment="1">
      <alignment vertical="top"/>
    </xf>
    <xf numFmtId="0" fontId="8" fillId="2" borderId="0" xfId="1" applyFont="1" applyFill="1" applyAlignment="1">
      <alignment horizontal="center" vertical="top" wrapText="1"/>
    </xf>
    <xf numFmtId="0" fontId="8" fillId="3" borderId="1" xfId="1" applyFont="1" applyFill="1" applyBorder="1" applyAlignment="1">
      <alignment horizontal="center" vertical="top"/>
    </xf>
    <xf numFmtId="0" fontId="14" fillId="2" borderId="1" xfId="1" applyFont="1" applyFill="1" applyBorder="1" applyAlignment="1">
      <alignment vertical="top"/>
    </xf>
    <xf numFmtId="0" fontId="14" fillId="2" borderId="4" xfId="1" applyFont="1" applyFill="1" applyBorder="1" applyAlignment="1">
      <alignment vertical="top"/>
    </xf>
    <xf numFmtId="0" fontId="15" fillId="2" borderId="0" xfId="1" applyFont="1" applyFill="1" applyAlignment="1">
      <alignment horizontal="left" vertical="top" wrapText="1"/>
    </xf>
    <xf numFmtId="0" fontId="15" fillId="2" borderId="0" xfId="1" applyFont="1" applyFill="1" applyAlignment="1">
      <alignment horizontal="left" vertical="top"/>
    </xf>
    <xf numFmtId="0" fontId="13" fillId="2" borderId="0" xfId="1" applyFont="1" applyFill="1" applyAlignment="1" applyProtection="1">
      <alignment horizontal="left" vertical="top" wrapText="1"/>
      <protection locked="0"/>
    </xf>
    <xf numFmtId="0" fontId="12" fillId="2" borderId="0" xfId="1" applyFont="1" applyFill="1"/>
    <xf numFmtId="0" fontId="13" fillId="2" borderId="0" xfId="1" applyFont="1" applyFill="1" applyAlignment="1">
      <alignment horizontal="left" vertical="top"/>
    </xf>
    <xf numFmtId="9" fontId="8" fillId="2" borderId="0" xfId="1" applyNumberFormat="1" applyFont="1" applyFill="1" applyAlignment="1">
      <alignment horizontal="center" vertical="top" wrapText="1"/>
    </xf>
    <xf numFmtId="49" fontId="8" fillId="2" borderId="0" xfId="1" applyNumberFormat="1" applyFont="1" applyFill="1" applyAlignment="1">
      <alignment horizontal="center" vertical="top" wrapText="1"/>
    </xf>
    <xf numFmtId="0" fontId="17" fillId="5" borderId="6" xfId="1" applyFont="1" applyFill="1" applyBorder="1" applyAlignment="1">
      <alignment horizontal="center" vertical="top" wrapText="1"/>
    </xf>
    <xf numFmtId="0" fontId="17" fillId="5" borderId="7" xfId="1" applyFont="1" applyFill="1" applyBorder="1" applyAlignment="1">
      <alignment horizontal="center" vertical="top" wrapText="1"/>
    </xf>
    <xf numFmtId="0" fontId="17" fillId="5" borderId="7" xfId="1" applyFont="1" applyFill="1" applyBorder="1" applyAlignment="1">
      <alignment horizontal="center" vertical="top"/>
    </xf>
    <xf numFmtId="49" fontId="17" fillId="5" borderId="7" xfId="1" applyNumberFormat="1" applyFont="1" applyFill="1" applyBorder="1" applyAlignment="1">
      <alignment horizontal="center" vertical="top" wrapText="1"/>
    </xf>
    <xf numFmtId="0" fontId="12" fillId="2" borderId="2" xfId="1" applyFont="1" applyFill="1" applyBorder="1" applyAlignment="1">
      <alignment horizontal="left" vertical="top"/>
    </xf>
    <xf numFmtId="0" fontId="14" fillId="6" borderId="4" xfId="1" applyFont="1" applyFill="1" applyBorder="1" applyAlignment="1">
      <alignment horizontal="center" vertical="top" wrapText="1"/>
    </xf>
    <xf numFmtId="0" fontId="14" fillId="0" borderId="4" xfId="1" applyFont="1" applyBorder="1" applyAlignment="1">
      <alignment vertical="top" wrapText="1"/>
    </xf>
    <xf numFmtId="49" fontId="14" fillId="0" borderId="10" xfId="1" applyNumberFormat="1" applyFont="1" applyBorder="1" applyAlignment="1">
      <alignment horizontal="center" vertical="top" wrapText="1"/>
    </xf>
    <xf numFmtId="0" fontId="14" fillId="0" borderId="10" xfId="1" applyFont="1" applyBorder="1" applyAlignment="1">
      <alignment horizontal="left" vertical="top" wrapText="1"/>
    </xf>
    <xf numFmtId="0" fontId="14" fillId="0" borderId="10" xfId="1" applyFont="1" applyFill="1" applyBorder="1" applyAlignment="1">
      <alignment horizontal="left" vertical="top" wrapText="1"/>
    </xf>
    <xf numFmtId="0" fontId="18" fillId="2" borderId="0" xfId="1" applyFont="1" applyFill="1" applyAlignment="1">
      <alignment horizontal="center" vertical="top" wrapText="1"/>
    </xf>
    <xf numFmtId="0" fontId="18" fillId="2" borderId="0" xfId="1" applyFont="1" applyFill="1" applyAlignment="1">
      <alignment horizontal="center" vertical="top"/>
    </xf>
    <xf numFmtId="0" fontId="14" fillId="0" borderId="10" xfId="1" applyFont="1" applyBorder="1" applyAlignment="1">
      <alignment horizontal="center" vertical="top" wrapText="1"/>
    </xf>
    <xf numFmtId="0" fontId="14" fillId="0" borderId="4" xfId="1" applyFont="1" applyBorder="1" applyAlignment="1">
      <alignment horizontal="left" vertical="top" wrapText="1"/>
    </xf>
    <xf numFmtId="0" fontId="8" fillId="2" borderId="0" xfId="1" applyFont="1" applyFill="1" applyAlignment="1">
      <alignment horizontal="left" vertical="center"/>
    </xf>
    <xf numFmtId="49" fontId="14" fillId="0" borderId="4" xfId="1" applyNumberFormat="1" applyFont="1" applyBorder="1" applyAlignment="1">
      <alignment horizontal="center" vertical="top" wrapText="1"/>
    </xf>
    <xf numFmtId="0" fontId="9" fillId="2" borderId="0" xfId="1" applyFont="1" applyFill="1" applyAlignment="1">
      <alignment vertical="top"/>
    </xf>
    <xf numFmtId="0" fontId="12" fillId="3" borderId="0" xfId="1" applyFont="1" applyFill="1" applyAlignment="1">
      <alignment horizontal="center" vertical="top"/>
    </xf>
    <xf numFmtId="0" fontId="12" fillId="3" borderId="0" xfId="1" applyFont="1" applyFill="1" applyAlignment="1">
      <alignment horizontal="left" vertical="top"/>
    </xf>
    <xf numFmtId="0" fontId="8" fillId="2" borderId="0" xfId="1" applyFont="1" applyFill="1"/>
    <xf numFmtId="49" fontId="8" fillId="2" borderId="0" xfId="1" applyNumberFormat="1" applyFont="1" applyFill="1" applyAlignment="1">
      <alignment vertical="top" wrapText="1"/>
    </xf>
    <xf numFmtId="0" fontId="21" fillId="2" borderId="0" xfId="1" applyFont="1" applyFill="1" applyAlignment="1">
      <alignment horizontal="left" vertical="top"/>
    </xf>
    <xf numFmtId="0" fontId="22" fillId="2" borderId="0" xfId="1" applyFont="1" applyFill="1" applyAlignment="1" applyProtection="1">
      <alignment horizontal="left" vertical="top"/>
      <protection locked="0"/>
    </xf>
    <xf numFmtId="0" fontId="20" fillId="2" borderId="0" xfId="1" applyFont="1" applyFill="1" applyAlignment="1" applyProtection="1">
      <alignment horizontal="left" vertical="top" wrapText="1"/>
      <protection locked="0"/>
    </xf>
    <xf numFmtId="0" fontId="8" fillId="3" borderId="4" xfId="1" applyFont="1" applyFill="1" applyBorder="1" applyAlignment="1">
      <alignment horizontal="center" vertical="top" wrapText="1"/>
    </xf>
    <xf numFmtId="0" fontId="8" fillId="2" borderId="0" xfId="1" applyFont="1" applyFill="1" applyAlignment="1">
      <alignment vertical="top" wrapText="1"/>
    </xf>
    <xf numFmtId="9" fontId="12" fillId="7" borderId="4" xfId="1" applyNumberFormat="1" applyFont="1" applyFill="1" applyBorder="1" applyAlignment="1">
      <alignment horizontal="center" vertical="top"/>
    </xf>
    <xf numFmtId="0" fontId="24" fillId="2" borderId="0" xfId="1" applyFont="1" applyFill="1" applyAlignment="1">
      <alignment horizontal="left" vertical="top" wrapText="1"/>
    </xf>
    <xf numFmtId="9" fontId="8" fillId="7" borderId="4" xfId="1" applyNumberFormat="1" applyFont="1" applyFill="1" applyBorder="1" applyAlignment="1">
      <alignment horizontal="center" vertical="top"/>
    </xf>
    <xf numFmtId="49" fontId="24" fillId="2" borderId="0" xfId="1" applyNumberFormat="1" applyFont="1" applyFill="1" applyAlignment="1">
      <alignment horizontal="left" vertical="top" wrapText="1"/>
    </xf>
    <xf numFmtId="0" fontId="13" fillId="5" borderId="6" xfId="1" applyFont="1" applyFill="1" applyBorder="1" applyAlignment="1">
      <alignment horizontal="center" vertical="top" wrapText="1"/>
    </xf>
    <xf numFmtId="0" fontId="13" fillId="5" borderId="9" xfId="1" applyFont="1" applyFill="1" applyBorder="1" applyAlignment="1">
      <alignment horizontal="center" vertical="top" wrapText="1"/>
    </xf>
    <xf numFmtId="0" fontId="13" fillId="5" borderId="11" xfId="1" applyFont="1" applyFill="1" applyBorder="1" applyAlignment="1">
      <alignment horizontal="center" vertical="top" wrapText="1"/>
    </xf>
    <xf numFmtId="49" fontId="14" fillId="0" borderId="10" xfId="1" applyNumberFormat="1" applyFont="1" applyBorder="1" applyAlignment="1">
      <alignment horizontal="left" vertical="top" wrapText="1"/>
    </xf>
    <xf numFmtId="1" fontId="28" fillId="6" borderId="4" xfId="1" applyNumberFormat="1" applyFont="1" applyFill="1" applyBorder="1" applyAlignment="1">
      <alignment horizontal="center" vertical="top"/>
    </xf>
    <xf numFmtId="9" fontId="21" fillId="9" borderId="4" xfId="1" applyNumberFormat="1" applyFont="1" applyFill="1" applyBorder="1" applyAlignment="1">
      <alignment horizontal="center" vertical="top"/>
    </xf>
    <xf numFmtId="0" fontId="13" fillId="5" borderId="4" xfId="1" applyFont="1" applyFill="1" applyBorder="1" applyAlignment="1">
      <alignment horizontal="center" vertical="top" wrapText="1"/>
    </xf>
    <xf numFmtId="0" fontId="18" fillId="5" borderId="2" xfId="1" applyFont="1" applyFill="1" applyBorder="1" applyAlignment="1">
      <alignment horizontal="center" vertical="top"/>
    </xf>
    <xf numFmtId="49" fontId="14" fillId="0" borderId="4" xfId="1" applyNumberFormat="1" applyFont="1" applyBorder="1" applyAlignment="1">
      <alignment horizontal="left" vertical="top" wrapText="1"/>
    </xf>
    <xf numFmtId="0" fontId="28" fillId="6" borderId="4" xfId="1" applyFont="1" applyFill="1" applyBorder="1" applyAlignment="1">
      <alignment horizontal="center" vertical="top"/>
    </xf>
    <xf numFmtId="0" fontId="29" fillId="5" borderId="9" xfId="1" applyFont="1" applyFill="1" applyBorder="1" applyAlignment="1">
      <alignment horizontal="center" vertical="top" wrapText="1"/>
    </xf>
    <xf numFmtId="0" fontId="30" fillId="3" borderId="0" xfId="1" applyFont="1" applyFill="1" applyAlignment="1">
      <alignment vertical="top"/>
    </xf>
    <xf numFmtId="0" fontId="12" fillId="3" borderId="0" xfId="1" applyFont="1" applyFill="1" applyAlignment="1">
      <alignment vertical="top"/>
    </xf>
    <xf numFmtId="0" fontId="12" fillId="2" borderId="0" xfId="1" applyFont="1" applyFill="1" applyAlignment="1">
      <alignment horizontal="left" vertical="top"/>
    </xf>
    <xf numFmtId="0" fontId="31" fillId="5" borderId="7" xfId="1" applyFont="1" applyFill="1" applyBorder="1" applyAlignment="1">
      <alignment horizontal="center" vertical="top"/>
    </xf>
    <xf numFmtId="0" fontId="31" fillId="5" borderId="14" xfId="1" applyFont="1" applyFill="1" applyBorder="1" applyAlignment="1">
      <alignment horizontal="center" vertical="top" wrapText="1"/>
    </xf>
    <xf numFmtId="0" fontId="17" fillId="2" borderId="0" xfId="1" applyFont="1" applyFill="1" applyAlignment="1">
      <alignment horizontal="center" vertical="top" wrapText="1"/>
    </xf>
    <xf numFmtId="0" fontId="12" fillId="2" borderId="3" xfId="1" applyFont="1" applyFill="1" applyBorder="1" applyAlignment="1">
      <alignment horizontal="left" vertical="top"/>
    </xf>
    <xf numFmtId="0" fontId="14" fillId="10" borderId="9" xfId="1" applyFont="1" applyFill="1" applyBorder="1" applyAlignment="1">
      <alignment horizontal="center" vertical="top" wrapText="1"/>
    </xf>
    <xf numFmtId="1" fontId="28" fillId="6" borderId="11" xfId="1" applyNumberFormat="1" applyFont="1" applyFill="1" applyBorder="1" applyAlignment="1">
      <alignment horizontal="center" vertical="top"/>
    </xf>
    <xf numFmtId="1" fontId="28" fillId="10" borderId="8" xfId="1" applyNumberFormat="1" applyFont="1" applyFill="1" applyBorder="1" applyAlignment="1">
      <alignment horizontal="center" vertical="top"/>
    </xf>
    <xf numFmtId="9" fontId="14" fillId="7" borderId="4" xfId="1" applyNumberFormat="1" applyFont="1" applyFill="1" applyBorder="1" applyAlignment="1">
      <alignment horizontal="center" vertical="top"/>
    </xf>
    <xf numFmtId="0" fontId="18" fillId="5" borderId="3" xfId="1" applyFont="1" applyFill="1" applyBorder="1" applyAlignment="1">
      <alignment horizontal="center" vertical="top"/>
    </xf>
    <xf numFmtId="0" fontId="14" fillId="6" borderId="11" xfId="1" applyFont="1" applyFill="1" applyBorder="1" applyAlignment="1">
      <alignment horizontal="left" vertical="top"/>
    </xf>
    <xf numFmtId="0" fontId="14" fillId="6" borderId="0" xfId="1" applyFont="1" applyFill="1" applyAlignment="1">
      <alignment horizontal="center" vertical="top" wrapText="1"/>
    </xf>
    <xf numFmtId="0" fontId="14" fillId="6" borderId="5" xfId="1" applyFont="1" applyFill="1" applyBorder="1" applyAlignment="1">
      <alignment horizontal="center" vertical="top" wrapText="1"/>
    </xf>
    <xf numFmtId="0" fontId="14" fillId="10" borderId="16" xfId="1" applyFont="1" applyFill="1" applyBorder="1" applyAlignment="1">
      <alignment horizontal="center" vertical="top" wrapText="1"/>
    </xf>
    <xf numFmtId="0" fontId="14" fillId="10" borderId="17" xfId="1" applyFont="1" applyFill="1" applyBorder="1" applyAlignment="1">
      <alignment horizontal="center" vertical="top" wrapText="1"/>
    </xf>
    <xf numFmtId="0" fontId="14" fillId="11" borderId="4" xfId="1" applyFont="1" applyFill="1" applyBorder="1" applyAlignment="1">
      <alignment horizontal="center" vertical="top" wrapText="1"/>
    </xf>
    <xf numFmtId="1" fontId="28" fillId="11" borderId="4" xfId="1" applyNumberFormat="1" applyFont="1" applyFill="1" applyBorder="1" applyAlignment="1">
      <alignment horizontal="center" vertical="top"/>
    </xf>
    <xf numFmtId="9" fontId="19" fillId="7" borderId="4" xfId="1" applyNumberFormat="1" applyFont="1" applyFill="1" applyBorder="1" applyAlignment="1">
      <alignment horizontal="center" vertical="top"/>
    </xf>
    <xf numFmtId="0" fontId="9" fillId="2" borderId="0" xfId="1" applyFont="1" applyFill="1" applyAlignment="1">
      <alignment horizontal="center" vertical="top"/>
    </xf>
    <xf numFmtId="0" fontId="23" fillId="0" borderId="0" xfId="1" applyFont="1" applyFill="1" applyAlignment="1">
      <alignment vertical="top"/>
    </xf>
    <xf numFmtId="0" fontId="14" fillId="0" borderId="6" xfId="1" applyFont="1" applyBorder="1" applyAlignment="1">
      <alignment vertical="top" wrapText="1"/>
    </xf>
    <xf numFmtId="0" fontId="14" fillId="0" borderId="10" xfId="1" applyFont="1" applyBorder="1" applyAlignment="1">
      <alignment vertical="top" wrapText="1"/>
    </xf>
    <xf numFmtId="0" fontId="14" fillId="0" borderId="7" xfId="1" applyFont="1" applyBorder="1" applyAlignment="1">
      <alignment horizontal="left" vertical="top" wrapText="1"/>
    </xf>
    <xf numFmtId="0" fontId="14" fillId="0" borderId="11" xfId="1" applyFont="1" applyBorder="1" applyAlignment="1">
      <alignment vertical="top" wrapText="1"/>
    </xf>
    <xf numFmtId="0" fontId="14" fillId="0" borderId="0" xfId="1" applyFont="1" applyAlignment="1">
      <alignment horizontal="left" vertical="top" wrapText="1"/>
    </xf>
    <xf numFmtId="0" fontId="14" fillId="0" borderId="11" xfId="1" applyFont="1" applyBorder="1" applyAlignment="1">
      <alignment horizontal="left" vertical="top" wrapText="1"/>
    </xf>
    <xf numFmtId="0" fontId="28" fillId="6" borderId="11" xfId="1" applyFont="1" applyFill="1" applyBorder="1" applyAlignment="1">
      <alignment horizontal="center" vertical="top"/>
    </xf>
    <xf numFmtId="0" fontId="28" fillId="6" borderId="16" xfId="1" applyFont="1" applyFill="1" applyBorder="1" applyAlignment="1">
      <alignment horizontal="center" vertical="top"/>
    </xf>
    <xf numFmtId="49" fontId="14" fillId="0" borderId="4" xfId="1" applyNumberFormat="1" applyFont="1" applyBorder="1" applyAlignment="1">
      <alignment vertical="top" wrapText="1"/>
    </xf>
    <xf numFmtId="49" fontId="14" fillId="0" borderId="6" xfId="1" applyNumberFormat="1" applyFont="1" applyBorder="1" applyAlignment="1">
      <alignment vertical="top" wrapText="1"/>
    </xf>
    <xf numFmtId="49" fontId="14" fillId="0" borderId="11" xfId="1" applyNumberFormat="1" applyFont="1" applyBorder="1" applyAlignment="1">
      <alignment vertical="top" wrapText="1"/>
    </xf>
    <xf numFmtId="49" fontId="14" fillId="0" borderId="11" xfId="1" applyNumberFormat="1" applyFont="1" applyBorder="1" applyAlignment="1">
      <alignment horizontal="left" vertical="top" wrapText="1"/>
    </xf>
    <xf numFmtId="0" fontId="12" fillId="5" borderId="13" xfId="1" applyFont="1" applyFill="1" applyBorder="1" applyAlignment="1">
      <alignment horizontal="left" vertical="top"/>
    </xf>
    <xf numFmtId="0" fontId="14" fillId="10" borderId="4" xfId="1" applyFont="1" applyFill="1" applyBorder="1" applyAlignment="1">
      <alignment horizontal="center" vertical="top" wrapText="1"/>
    </xf>
    <xf numFmtId="1" fontId="28" fillId="10" borderId="4" xfId="1" applyNumberFormat="1" applyFont="1" applyFill="1" applyBorder="1" applyAlignment="1">
      <alignment horizontal="center" vertical="top"/>
    </xf>
    <xf numFmtId="0" fontId="0" fillId="2" borderId="0" xfId="0" applyFill="1"/>
    <xf numFmtId="0" fontId="0" fillId="3" borderId="0" xfId="0" applyFill="1"/>
    <xf numFmtId="0" fontId="32" fillId="2" borderId="0" xfId="1" applyFont="1" applyFill="1" applyAlignment="1">
      <alignment horizontal="left" vertical="top"/>
    </xf>
    <xf numFmtId="0" fontId="0" fillId="2" borderId="0" xfId="0" applyFill="1" applyAlignment="1">
      <alignment vertical="top" wrapText="1"/>
    </xf>
    <xf numFmtId="0" fontId="35" fillId="3" borderId="9" xfId="0" applyFont="1" applyFill="1" applyBorder="1" applyAlignment="1">
      <alignment horizontal="center" vertical="top" wrapText="1"/>
    </xf>
    <xf numFmtId="0" fontId="35" fillId="3" borderId="5" xfId="0" applyFont="1" applyFill="1" applyBorder="1" applyAlignment="1">
      <alignment horizontal="center" vertical="top" wrapText="1"/>
    </xf>
    <xf numFmtId="0" fontId="0" fillId="0" borderId="4" xfId="0" applyBorder="1" applyAlignment="1">
      <alignment vertical="top"/>
    </xf>
    <xf numFmtId="0" fontId="19" fillId="2" borderId="0" xfId="1" applyFont="1" applyFill="1" applyAlignment="1">
      <alignment horizontal="left" vertical="top"/>
    </xf>
    <xf numFmtId="0" fontId="22" fillId="2" borderId="0" xfId="1" applyFont="1" applyFill="1" applyAlignment="1" applyProtection="1">
      <alignment horizontal="left" vertical="top" wrapText="1"/>
      <protection locked="0"/>
    </xf>
    <xf numFmtId="0" fontId="35" fillId="3" borderId="11" xfId="0" applyFont="1" applyFill="1" applyBorder="1" applyAlignment="1">
      <alignment horizontal="center" vertical="top" wrapText="1"/>
    </xf>
    <xf numFmtId="0" fontId="0" fillId="2" borderId="0" xfId="0" applyFill="1" applyAlignment="1">
      <alignment horizontal="left" vertical="top" wrapText="1"/>
    </xf>
    <xf numFmtId="0" fontId="36" fillId="0" borderId="0" xfId="0" applyFont="1"/>
    <xf numFmtId="0" fontId="0" fillId="2" borderId="0" xfId="0" applyFill="1" applyAlignment="1">
      <alignment horizontal="left" vertical="top"/>
    </xf>
    <xf numFmtId="0" fontId="14" fillId="0" borderId="4" xfId="1" quotePrefix="1" applyFont="1" applyBorder="1" applyAlignment="1">
      <alignment horizontal="left" vertical="top" wrapText="1"/>
    </xf>
    <xf numFmtId="0" fontId="14" fillId="0" borderId="6" xfId="1" quotePrefix="1" applyFont="1" applyBorder="1" applyAlignment="1">
      <alignment vertical="top" wrapText="1"/>
    </xf>
    <xf numFmtId="0" fontId="32" fillId="0" borderId="4" xfId="1" applyFont="1" applyBorder="1" applyAlignment="1">
      <alignment horizontal="left" vertical="top" wrapText="1"/>
    </xf>
    <xf numFmtId="0" fontId="32" fillId="0" borderId="10" xfId="1" applyFont="1" applyBorder="1" applyAlignment="1">
      <alignment horizontal="left" vertical="top" wrapText="1"/>
    </xf>
    <xf numFmtId="49" fontId="32" fillId="0" borderId="4" xfId="1" applyNumberFormat="1" applyFont="1" applyBorder="1" applyAlignment="1">
      <alignment horizontal="left" vertical="top" wrapText="1"/>
    </xf>
    <xf numFmtId="0" fontId="32" fillId="0" borderId="4" xfId="1" applyFont="1" applyBorder="1" applyAlignment="1">
      <alignment vertical="top" wrapText="1"/>
    </xf>
    <xf numFmtId="49" fontId="32" fillId="0" borderId="4" xfId="1" applyNumberFormat="1" applyFont="1" applyBorder="1" applyAlignment="1">
      <alignment horizontal="center" vertical="top" wrapText="1"/>
    </xf>
    <xf numFmtId="0" fontId="32" fillId="6" borderId="4" xfId="1" applyFont="1" applyFill="1" applyBorder="1" applyAlignment="1">
      <alignment horizontal="center" vertical="top"/>
    </xf>
    <xf numFmtId="0" fontId="0" fillId="0" borderId="0" xfId="0" applyAlignment="1">
      <alignment vertical="top"/>
    </xf>
    <xf numFmtId="0" fontId="7" fillId="12" borderId="4" xfId="0" applyFont="1" applyFill="1" applyBorder="1" applyAlignment="1">
      <alignment vertical="top"/>
    </xf>
    <xf numFmtId="0" fontId="7" fillId="0" borderId="4" xfId="0" applyFont="1" applyBorder="1" applyAlignment="1">
      <alignment vertical="top"/>
    </xf>
    <xf numFmtId="49" fontId="0" fillId="0" borderId="9" xfId="0" applyNumberFormat="1" applyFill="1" applyBorder="1" applyAlignment="1">
      <alignment horizontal="left" vertical="top" wrapText="1"/>
    </xf>
    <xf numFmtId="0" fontId="35" fillId="3" borderId="9" xfId="0" applyFont="1" applyFill="1" applyBorder="1" applyAlignment="1">
      <alignment horizontal="center" vertical="top"/>
    </xf>
    <xf numFmtId="49" fontId="44" fillId="0" borderId="4" xfId="0" applyNumberFormat="1" applyFont="1" applyBorder="1" applyAlignment="1">
      <alignment horizontal="center" vertical="top" wrapText="1"/>
    </xf>
    <xf numFmtId="49" fontId="45" fillId="0" borderId="4" xfId="0" applyNumberFormat="1" applyFont="1" applyBorder="1" applyAlignment="1">
      <alignment horizontal="center" vertical="top" wrapText="1"/>
    </xf>
    <xf numFmtId="49" fontId="45" fillId="0" borderId="4" xfId="0" applyNumberFormat="1" applyFont="1" applyBorder="1" applyAlignment="1">
      <alignment horizontal="left" vertical="top" wrapText="1"/>
    </xf>
    <xf numFmtId="49" fontId="46" fillId="0" borderId="4" xfId="0" applyNumberFormat="1" applyFont="1" applyBorder="1" applyAlignment="1">
      <alignment vertical="top" wrapText="1"/>
    </xf>
    <xf numFmtId="49" fontId="45" fillId="0" borderId="4" xfId="0" quotePrefix="1" applyNumberFormat="1" applyFont="1" applyBorder="1" applyAlignment="1">
      <alignment horizontal="left" vertical="top" wrapText="1"/>
    </xf>
    <xf numFmtId="49" fontId="45" fillId="0" borderId="4" xfId="0" applyNumberFormat="1" applyFont="1" applyFill="1" applyBorder="1" applyAlignment="1">
      <alignment horizontal="left" vertical="top" wrapText="1"/>
    </xf>
    <xf numFmtId="0" fontId="14" fillId="6" borderId="4" xfId="1" applyFont="1" applyFill="1" applyBorder="1" applyAlignment="1">
      <alignment horizontal="center" vertical="top" wrapText="1"/>
    </xf>
    <xf numFmtId="0" fontId="8" fillId="2" borderId="0" xfId="1" applyFont="1" applyFill="1" applyAlignment="1">
      <alignment vertical="top"/>
    </xf>
    <xf numFmtId="0" fontId="14" fillId="6" borderId="4" xfId="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5" fillId="0" borderId="4" xfId="0" applyNumberFormat="1" applyFont="1" applyFill="1" applyBorder="1" applyAlignment="1">
      <alignment horizontal="center" vertical="top" wrapText="1"/>
    </xf>
    <xf numFmtId="49" fontId="45"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49" fontId="44" fillId="0" borderId="8" xfId="0" applyNumberFormat="1" applyFont="1" applyFill="1" applyBorder="1" applyAlignment="1">
      <alignment horizontal="center" vertical="top" wrapText="1"/>
    </xf>
    <xf numFmtId="49" fontId="45" fillId="0" borderId="8" xfId="0" applyNumberFormat="1" applyFont="1" applyFill="1" applyBorder="1" applyAlignment="1">
      <alignment horizontal="center" vertical="top" wrapText="1"/>
    </xf>
    <xf numFmtId="49" fontId="45" fillId="0" borderId="8" xfId="0" applyNumberFormat="1" applyFont="1" applyFill="1" applyBorder="1" applyAlignment="1">
      <alignment horizontal="left" vertical="top" wrapText="1"/>
    </xf>
    <xf numFmtId="49" fontId="45"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0" fontId="6" fillId="0" borderId="4" xfId="0" applyFont="1" applyBorder="1" applyAlignment="1">
      <alignment vertical="top"/>
    </xf>
    <xf numFmtId="14" fontId="0" fillId="0" borderId="4" xfId="0" applyNumberFormat="1" applyBorder="1" applyAlignment="1">
      <alignment vertical="top"/>
    </xf>
    <xf numFmtId="0" fontId="5" fillId="0" borderId="4" xfId="0" applyFont="1" applyBorder="1" applyAlignment="1">
      <alignment vertical="top" wrapText="1"/>
    </xf>
    <xf numFmtId="0" fontId="4" fillId="0" borderId="4" xfId="0" applyFont="1" applyBorder="1" applyAlignment="1">
      <alignment vertical="top" wrapText="1"/>
    </xf>
    <xf numFmtId="0" fontId="2" fillId="0" borderId="4" xfId="2" applyBorder="1" applyAlignment="1">
      <alignment vertical="top"/>
    </xf>
    <xf numFmtId="14" fontId="2" fillId="0" borderId="4" xfId="2" applyNumberFormat="1" applyBorder="1" applyAlignment="1">
      <alignment vertical="top"/>
    </xf>
    <xf numFmtId="0" fontId="2" fillId="0" borderId="0" xfId="2" applyAlignment="1">
      <alignment vertical="top"/>
    </xf>
    <xf numFmtId="0" fontId="10" fillId="3" borderId="0" xfId="1" applyFont="1" applyFill="1" applyAlignment="1">
      <alignment horizontal="left" vertical="top"/>
    </xf>
    <xf numFmtId="0" fontId="32" fillId="2" borderId="0" xfId="1" applyFont="1" applyFill="1" applyAlignment="1">
      <alignment horizontal="left" vertical="top"/>
    </xf>
    <xf numFmtId="0" fontId="33" fillId="2" borderId="0" xfId="1" applyFont="1" applyFill="1" applyAlignment="1">
      <alignment horizontal="left" vertical="top" wrapText="1"/>
    </xf>
    <xf numFmtId="0" fontId="12" fillId="2" borderId="0" xfId="1" applyFont="1" applyFill="1" applyAlignment="1">
      <alignment vertical="top"/>
    </xf>
    <xf numFmtId="0" fontId="21" fillId="2" borderId="4" xfId="1" applyFont="1" applyFill="1" applyBorder="1" applyAlignment="1">
      <alignment horizontal="left" vertical="top"/>
    </xf>
    <xf numFmtId="0" fontId="34" fillId="2" borderId="1" xfId="1" applyFont="1" applyFill="1" applyBorder="1" applyAlignment="1" applyProtection="1">
      <alignment horizontal="left" vertical="top" wrapText="1"/>
      <protection locked="0"/>
    </xf>
    <xf numFmtId="0" fontId="34" fillId="2" borderId="2" xfId="1" applyFont="1" applyFill="1" applyBorder="1" applyAlignment="1" applyProtection="1">
      <alignment horizontal="left" vertical="top" wrapText="1"/>
      <protection locked="0"/>
    </xf>
    <xf numFmtId="0" fontId="34" fillId="2" borderId="3" xfId="1" applyFont="1" applyFill="1" applyBorder="1" applyAlignment="1" applyProtection="1">
      <alignment horizontal="left" vertical="top" wrapText="1"/>
      <protection locked="0"/>
    </xf>
    <xf numFmtId="0" fontId="22" fillId="2" borderId="11" xfId="1" applyFont="1" applyFill="1" applyBorder="1" applyAlignment="1" applyProtection="1">
      <alignment horizontal="left" vertical="top"/>
      <protection locked="0"/>
    </xf>
    <xf numFmtId="0" fontId="22" fillId="2" borderId="0" xfId="1" applyFont="1" applyFill="1" applyAlignment="1" applyProtection="1">
      <alignment horizontal="left" vertical="top"/>
      <protection locked="0"/>
    </xf>
    <xf numFmtId="0" fontId="15" fillId="2" borderId="4" xfId="1" applyFont="1" applyFill="1" applyBorder="1" applyAlignment="1">
      <alignment horizontal="left" vertical="top"/>
    </xf>
    <xf numFmtId="0" fontId="20" fillId="2" borderId="1" xfId="1" applyFont="1" applyFill="1" applyBorder="1" applyAlignment="1" applyProtection="1">
      <alignment horizontal="left" vertical="top" wrapText="1"/>
      <protection locked="0"/>
    </xf>
    <xf numFmtId="0" fontId="20" fillId="2" borderId="2" xfId="1" applyFont="1" applyFill="1" applyBorder="1" applyAlignment="1" applyProtection="1">
      <alignment horizontal="left" vertical="top" wrapText="1"/>
      <protection locked="0"/>
    </xf>
    <xf numFmtId="0" fontId="20" fillId="2" borderId="3" xfId="1" applyFont="1" applyFill="1" applyBorder="1" applyAlignment="1" applyProtection="1">
      <alignment horizontal="left" vertical="top" wrapText="1"/>
      <protection locked="0"/>
    </xf>
    <xf numFmtId="0" fontId="12" fillId="2" borderId="4" xfId="1" applyFont="1" applyFill="1" applyBorder="1" applyAlignment="1">
      <alignment vertical="top"/>
    </xf>
    <xf numFmtId="0" fontId="3" fillId="2" borderId="0" xfId="0" applyFont="1" applyFill="1" applyAlignment="1">
      <alignment vertical="top" wrapText="1"/>
    </xf>
    <xf numFmtId="0" fontId="0" fillId="2" borderId="0" xfId="0" applyFill="1" applyAlignment="1">
      <alignment vertical="top" wrapText="1"/>
    </xf>
    <xf numFmtId="0" fontId="22" fillId="2" borderId="11" xfId="1" applyFont="1" applyFill="1" applyBorder="1" applyAlignment="1" applyProtection="1">
      <alignment horizontal="left" vertical="top" wrapText="1"/>
      <protection locked="0"/>
    </xf>
    <xf numFmtId="0" fontId="22" fillId="2" borderId="0" xfId="1" applyFont="1" applyFill="1" applyAlignment="1" applyProtection="1">
      <alignment horizontal="left" vertical="top" wrapText="1"/>
      <protection locked="0"/>
    </xf>
    <xf numFmtId="0" fontId="11" fillId="2" borderId="0" xfId="1" applyFont="1" applyFill="1" applyAlignment="1">
      <alignment horizontal="left" vertical="top"/>
    </xf>
    <xf numFmtId="0" fontId="20" fillId="2" borderId="0" xfId="1" applyFont="1" applyFill="1" applyAlignment="1">
      <alignment horizontal="right" vertical="top"/>
    </xf>
    <xf numFmtId="0" fontId="8" fillId="3" borderId="1" xfId="1" applyFont="1" applyFill="1" applyBorder="1" applyAlignment="1">
      <alignment horizontal="center" vertical="top"/>
    </xf>
    <xf numFmtId="0" fontId="8" fillId="3" borderId="2" xfId="1" applyFont="1" applyFill="1" applyBorder="1" applyAlignment="1">
      <alignment horizontal="center" vertical="top"/>
    </xf>
    <xf numFmtId="0" fontId="8" fillId="3" borderId="3" xfId="1" applyFont="1" applyFill="1" applyBorder="1" applyAlignment="1">
      <alignment horizontal="center" vertical="top"/>
    </xf>
    <xf numFmtId="0" fontId="8" fillId="3" borderId="4" xfId="1" applyFont="1" applyFill="1" applyBorder="1" applyAlignment="1">
      <alignment horizontal="center" vertical="top"/>
    </xf>
    <xf numFmtId="0" fontId="13" fillId="2" borderId="4" xfId="1" applyFont="1" applyFill="1" applyBorder="1" applyAlignment="1">
      <alignment horizontal="left" vertical="top" wrapText="1"/>
    </xf>
    <xf numFmtId="0" fontId="13" fillId="2" borderId="1" xfId="1" applyFont="1" applyFill="1" applyBorder="1" applyAlignment="1" applyProtection="1">
      <alignment horizontal="left" vertical="top" wrapText="1"/>
      <protection locked="0"/>
    </xf>
    <xf numFmtId="0" fontId="13" fillId="2" borderId="2" xfId="1" applyFont="1" applyFill="1" applyBorder="1" applyAlignment="1" applyProtection="1">
      <alignment horizontal="left" vertical="top" wrapText="1"/>
      <protection locked="0"/>
    </xf>
    <xf numFmtId="0" fontId="13" fillId="2" borderId="3" xfId="1" applyFont="1" applyFill="1" applyBorder="1" applyAlignment="1" applyProtection="1">
      <alignment horizontal="left" vertical="top" wrapText="1"/>
      <protection locked="0"/>
    </xf>
    <xf numFmtId="0" fontId="8" fillId="2" borderId="0" xfId="1" applyFont="1" applyFill="1" applyAlignment="1">
      <alignment vertical="top"/>
    </xf>
    <xf numFmtId="0" fontId="8" fillId="2" borderId="5" xfId="1" applyFont="1" applyFill="1" applyBorder="1" applyAlignment="1">
      <alignment vertical="top"/>
    </xf>
    <xf numFmtId="0" fontId="13" fillId="2" borderId="4" xfId="1" applyFont="1" applyFill="1" applyBorder="1" applyAlignment="1">
      <alignment horizontal="left" vertical="top"/>
    </xf>
    <xf numFmtId="0" fontId="16" fillId="4" borderId="4" xfId="1" applyFont="1" applyFill="1" applyBorder="1" applyAlignment="1">
      <alignment horizontal="center" vertical="top" wrapText="1"/>
    </xf>
    <xf numFmtId="0" fontId="16" fillId="4" borderId="4" xfId="1" applyFont="1" applyFill="1" applyBorder="1" applyAlignment="1">
      <alignment horizontal="center" vertical="top"/>
    </xf>
    <xf numFmtId="0" fontId="25" fillId="8" borderId="1" xfId="1" applyFont="1" applyFill="1" applyBorder="1" applyAlignment="1">
      <alignment horizontal="center" vertical="top"/>
    </xf>
    <xf numFmtId="0" fontId="25" fillId="8" borderId="2" xfId="1" applyFont="1" applyFill="1" applyBorder="1" applyAlignment="1">
      <alignment horizontal="center" vertical="top"/>
    </xf>
    <xf numFmtId="0" fontId="25" fillId="8" borderId="3" xfId="1" applyFont="1" applyFill="1" applyBorder="1" applyAlignment="1">
      <alignment horizontal="center" vertical="top"/>
    </xf>
    <xf numFmtId="49" fontId="26" fillId="4" borderId="1" xfId="1" applyNumberFormat="1" applyFont="1" applyFill="1" applyBorder="1" applyAlignment="1">
      <alignment horizontal="center" vertical="top" wrapText="1"/>
    </xf>
    <xf numFmtId="49" fontId="26" fillId="4" borderId="3" xfId="1" applyNumberFormat="1" applyFont="1" applyFill="1" applyBorder="1" applyAlignment="1">
      <alignment horizontal="center" vertical="top" wrapText="1"/>
    </xf>
    <xf numFmtId="0" fontId="9" fillId="8" borderId="1" xfId="1" applyFont="1" applyFill="1" applyBorder="1" applyAlignment="1">
      <alignment horizontal="center" vertical="top"/>
    </xf>
    <xf numFmtId="0" fontId="9" fillId="8" borderId="2" xfId="1" applyFont="1" applyFill="1" applyBorder="1" applyAlignment="1">
      <alignment horizontal="center" vertical="top"/>
    </xf>
    <xf numFmtId="0" fontId="9" fillId="8" borderId="3" xfId="1" applyFont="1" applyFill="1" applyBorder="1" applyAlignment="1">
      <alignment horizontal="center" vertical="top"/>
    </xf>
    <xf numFmtId="0" fontId="12" fillId="2" borderId="1" xfId="1" applyFont="1" applyFill="1" applyBorder="1" applyAlignment="1">
      <alignment horizontal="left" vertical="top"/>
    </xf>
    <xf numFmtId="0" fontId="12" fillId="2" borderId="2" xfId="1" applyFont="1" applyFill="1" applyBorder="1" applyAlignment="1">
      <alignment horizontal="left" vertical="top"/>
    </xf>
    <xf numFmtId="0" fontId="23" fillId="2" borderId="6" xfId="1" applyFont="1" applyFill="1" applyBorder="1" applyAlignment="1">
      <alignment vertical="top" wrapText="1"/>
    </xf>
    <xf numFmtId="0" fontId="23" fillId="2" borderId="7" xfId="1" applyFont="1" applyFill="1" applyBorder="1" applyAlignment="1">
      <alignment vertical="top" wrapText="1"/>
    </xf>
    <xf numFmtId="0" fontId="23" fillId="2" borderId="14" xfId="1" applyFont="1" applyFill="1" applyBorder="1" applyAlignment="1">
      <alignment vertical="top" wrapText="1"/>
    </xf>
    <xf numFmtId="0" fontId="23" fillId="2" borderId="11" xfId="1" applyFont="1" applyFill="1" applyBorder="1" applyAlignment="1">
      <alignment vertical="top" wrapText="1"/>
    </xf>
    <xf numFmtId="0" fontId="23" fillId="2" borderId="0" xfId="1" applyFont="1" applyFill="1" applyBorder="1" applyAlignment="1">
      <alignment vertical="top" wrapText="1"/>
    </xf>
    <xf numFmtId="0" fontId="23" fillId="2" borderId="5" xfId="1" applyFont="1" applyFill="1" applyBorder="1" applyAlignment="1">
      <alignment vertical="top" wrapText="1"/>
    </xf>
    <xf numFmtId="0" fontId="23" fillId="2" borderId="12" xfId="1" applyFont="1" applyFill="1" applyBorder="1" applyAlignment="1">
      <alignment vertical="top" wrapText="1"/>
    </xf>
    <xf numFmtId="0" fontId="23" fillId="2" borderId="13" xfId="1" applyFont="1" applyFill="1" applyBorder="1" applyAlignment="1">
      <alignment vertical="top" wrapText="1"/>
    </xf>
    <xf numFmtId="0" fontId="23" fillId="2" borderId="15" xfId="1" applyFont="1" applyFill="1" applyBorder="1" applyAlignment="1">
      <alignment vertical="top" wrapText="1"/>
    </xf>
    <xf numFmtId="0" fontId="14" fillId="6" borderId="1" xfId="1" applyFont="1" applyFill="1" applyBorder="1" applyAlignment="1">
      <alignment horizontal="center" vertical="top"/>
    </xf>
    <xf numFmtId="0" fontId="14" fillId="6" borderId="2" xfId="1" applyFont="1" applyFill="1" applyBorder="1" applyAlignment="1">
      <alignment horizontal="center" vertical="top"/>
    </xf>
    <xf numFmtId="0" fontId="14" fillId="6" borderId="3" xfId="1" applyFont="1" applyFill="1" applyBorder="1" applyAlignment="1">
      <alignment horizontal="center" vertical="top"/>
    </xf>
    <xf numFmtId="0" fontId="18" fillId="5" borderId="1" xfId="1" applyFont="1" applyFill="1" applyBorder="1" applyAlignment="1">
      <alignment horizontal="left" vertical="top"/>
    </xf>
    <xf numFmtId="0" fontId="18" fillId="5" borderId="2" xfId="1" applyFont="1" applyFill="1" applyBorder="1" applyAlignment="1">
      <alignment horizontal="left" vertical="top"/>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0" fontId="13" fillId="6" borderId="4" xfId="1" applyFont="1" applyFill="1" applyBorder="1" applyAlignment="1">
      <alignment horizontal="center" vertical="top" wrapText="1"/>
    </xf>
    <xf numFmtId="49" fontId="13" fillId="6" borderId="6" xfId="1" applyNumberFormat="1" applyFont="1" applyFill="1" applyBorder="1" applyAlignment="1">
      <alignment horizontal="center" vertical="top" wrapText="1"/>
    </xf>
    <xf numFmtId="49" fontId="13" fillId="6" borderId="11" xfId="1" applyNumberFormat="1" applyFont="1" applyFill="1" applyBorder="1" applyAlignment="1">
      <alignment horizontal="center" vertical="top" wrapText="1"/>
    </xf>
    <xf numFmtId="49" fontId="13" fillId="6" borderId="12" xfId="1" applyNumberFormat="1" applyFont="1" applyFill="1" applyBorder="1" applyAlignment="1">
      <alignment horizontal="center" vertical="top" wrapText="1"/>
    </xf>
    <xf numFmtId="49" fontId="13" fillId="6" borderId="4" xfId="1" applyNumberFormat="1" applyFont="1" applyFill="1" applyBorder="1" applyAlignment="1">
      <alignment horizontal="center" vertical="top" wrapText="1"/>
    </xf>
    <xf numFmtId="0" fontId="41" fillId="2" borderId="1" xfId="1" applyFont="1" applyFill="1" applyBorder="1" applyAlignment="1">
      <alignment horizontal="left" vertical="top"/>
    </xf>
    <xf numFmtId="0" fontId="41" fillId="2" borderId="2" xfId="1" applyFont="1" applyFill="1" applyBorder="1" applyAlignment="1">
      <alignment horizontal="left" vertical="top"/>
    </xf>
    <xf numFmtId="0" fontId="14" fillId="6" borderId="6" xfId="1" applyFont="1" applyFill="1" applyBorder="1" applyAlignment="1">
      <alignment horizontal="center" vertical="top"/>
    </xf>
    <xf numFmtId="0" fontId="14" fillId="6" borderId="7" xfId="1" applyFont="1" applyFill="1" applyBorder="1" applyAlignment="1">
      <alignment horizontal="center" vertical="top"/>
    </xf>
    <xf numFmtId="0" fontId="14" fillId="6" borderId="14" xfId="1" applyFont="1" applyFill="1" applyBorder="1" applyAlignment="1">
      <alignment horizontal="center" vertical="top"/>
    </xf>
    <xf numFmtId="0" fontId="14" fillId="6" borderId="4" xfId="1" applyFont="1" applyFill="1" applyBorder="1" applyAlignment="1">
      <alignment horizontal="center" vertical="top" wrapText="1"/>
    </xf>
    <xf numFmtId="0" fontId="14" fillId="6" borderId="8" xfId="1" applyFont="1" applyFill="1" applyBorder="1" applyAlignment="1">
      <alignment horizontal="center" vertical="top" wrapText="1"/>
    </xf>
    <xf numFmtId="0" fontId="14" fillId="6" borderId="9" xfId="1" applyFont="1" applyFill="1" applyBorder="1" applyAlignment="1">
      <alignment horizontal="center" vertical="top" wrapText="1"/>
    </xf>
    <xf numFmtId="0" fontId="14" fillId="6" borderId="10" xfId="1" applyFont="1" applyFill="1" applyBorder="1" applyAlignment="1">
      <alignment horizontal="center" vertical="top" wrapText="1"/>
    </xf>
    <xf numFmtId="49" fontId="13" fillId="6" borderId="8" xfId="1" applyNumberFormat="1" applyFont="1" applyFill="1" applyBorder="1" applyAlignment="1">
      <alignment horizontal="center" vertical="top" wrapText="1"/>
    </xf>
    <xf numFmtId="49" fontId="13" fillId="6" borderId="9" xfId="1" applyNumberFormat="1" applyFont="1" applyFill="1" applyBorder="1" applyAlignment="1">
      <alignment horizontal="center" vertical="top" wrapText="1"/>
    </xf>
    <xf numFmtId="49" fontId="13" fillId="6" borderId="10" xfId="1" applyNumberFormat="1" applyFont="1" applyFill="1" applyBorder="1" applyAlignment="1">
      <alignment horizontal="center" vertical="top" wrapText="1"/>
    </xf>
    <xf numFmtId="49" fontId="27" fillId="6" borderId="8" xfId="1" applyNumberFormat="1" applyFont="1" applyFill="1" applyBorder="1" applyAlignment="1">
      <alignment horizontal="center" textRotation="90" wrapText="1"/>
    </xf>
    <xf numFmtId="49" fontId="27" fillId="6" borderId="9" xfId="1" applyNumberFormat="1" applyFont="1" applyFill="1" applyBorder="1" applyAlignment="1">
      <alignment horizontal="center" textRotation="90" wrapText="1"/>
    </xf>
    <xf numFmtId="49" fontId="13" fillId="6" borderId="4" xfId="1" applyNumberFormat="1" applyFont="1" applyFill="1" applyBorder="1" applyAlignment="1">
      <alignment horizontal="center" textRotation="90" wrapText="1"/>
    </xf>
    <xf numFmtId="49" fontId="27" fillId="6" borderId="4" xfId="1" applyNumberFormat="1" applyFont="1" applyFill="1" applyBorder="1" applyAlignment="1">
      <alignment horizontal="center" textRotation="90" wrapText="1"/>
    </xf>
    <xf numFmtId="0" fontId="43" fillId="12" borderId="1" xfId="0" applyFont="1" applyFill="1" applyBorder="1" applyAlignment="1">
      <alignment horizontal="center" vertical="top" wrapText="1"/>
    </xf>
    <xf numFmtId="0" fontId="43" fillId="12" borderId="2" xfId="0" applyFont="1" applyFill="1" applyBorder="1" applyAlignment="1">
      <alignment horizontal="center" vertical="top"/>
    </xf>
    <xf numFmtId="0" fontId="43" fillId="12" borderId="3" xfId="0" applyFont="1" applyFill="1" applyBorder="1" applyAlignment="1">
      <alignment horizontal="center" vertical="top"/>
    </xf>
    <xf numFmtId="49" fontId="32" fillId="0" borderId="6" xfId="1" applyNumberFormat="1" applyFont="1" applyBorder="1" applyAlignment="1">
      <alignment vertical="top" wrapText="1"/>
    </xf>
  </cellXfs>
  <cellStyles count="3">
    <cellStyle name="Normal" xfId="0" builtinId="0"/>
    <cellStyle name="Normal 2" xfId="1" xr:uid="{00000000-0005-0000-0000-00002A000000}"/>
    <cellStyle name="Normal 3" xfId="2" xr:uid="{BCD5483B-FA25-4737-9BFD-106BAE7F36B4}"/>
  </cellStyles>
  <dxfs count="435">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27">
  <autoFilter ref="A14:P50"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D48ED47F-DF0F-41D5-AB37-80CC25994A83}" name="Comments" dataDxfId="412"/>
    <tableColumn id="16" xr3:uid="{207EBBFD-00BE-4843-9B52-9433008A19BC}"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Normal="100" workbookViewId="0">
      <selection activeCell="N15" sqref="N15"/>
    </sheetView>
  </sheetViews>
  <sheetFormatPr defaultColWidth="9.15625" defaultRowHeight="14.4"/>
  <cols>
    <col min="1" max="1" width="6.5234375" style="100" customWidth="1"/>
    <col min="2" max="2" width="10.62890625" style="100" customWidth="1"/>
    <col min="3" max="3" width="17" style="100" customWidth="1"/>
    <col min="4" max="4" width="19.5234375" style="100" customWidth="1"/>
    <col min="5" max="5" width="22" style="100" customWidth="1"/>
    <col min="6" max="6" width="28.62890625" style="100" customWidth="1"/>
    <col min="7" max="7" width="10.62890625" style="100" customWidth="1"/>
    <col min="8" max="8" width="9.26171875" style="100" hidden="1" customWidth="1"/>
    <col min="9" max="9" width="11.15625" style="100" hidden="1" customWidth="1"/>
    <col min="10" max="10" width="11.5234375" style="100" hidden="1" customWidth="1"/>
    <col min="11" max="11" width="13.7890625" style="100" customWidth="1"/>
    <col min="12" max="12" width="20.5234375" style="100" customWidth="1"/>
    <col min="13" max="13" width="14.5234375" style="100" customWidth="1"/>
    <col min="14" max="14" width="34.7890625" style="100" customWidth="1"/>
    <col min="15" max="15" width="33.15625" style="100" customWidth="1"/>
    <col min="16" max="16" width="6" style="100" hidden="1" customWidth="1"/>
    <col min="17" max="17" width="5.7890625" style="100" customWidth="1"/>
    <col min="18" max="18" width="37.15625" style="100" customWidth="1"/>
    <col min="19" max="19" width="24.47265625" style="100" customWidth="1"/>
    <col min="20" max="16384" width="9.15625" style="100"/>
  </cols>
  <sheetData>
    <row r="1" spans="1:16382" ht="21.75" customHeight="1">
      <c r="A1" s="101"/>
      <c r="B1" s="151" t="s">
        <v>0</v>
      </c>
      <c r="C1" s="151"/>
      <c r="D1" s="151"/>
      <c r="E1" s="151"/>
      <c r="F1" s="151"/>
      <c r="G1" s="151"/>
      <c r="H1" s="151"/>
      <c r="I1" s="151"/>
      <c r="J1" s="151"/>
      <c r="K1" s="151"/>
      <c r="L1" s="151"/>
      <c r="M1" s="151"/>
      <c r="N1" s="151"/>
      <c r="O1" s="10"/>
      <c r="P1" s="107"/>
      <c r="Q1" s="65"/>
      <c r="R1" s="65"/>
      <c r="S1" s="65"/>
    </row>
    <row r="2" spans="1:16382" ht="17.25" customHeight="1">
      <c r="B2" s="102" t="s">
        <v>1</v>
      </c>
      <c r="C2" s="152" t="str" cm="1">
        <f t="array" aca="1" ref="C2" ca="1">"WP NR CA PC3 FR1 " &amp; INDIRECT("'Revision History WP template'!A3")</f>
        <v>WP NR CA PC3 FR1 v1.3.0</v>
      </c>
      <c r="D2" s="152"/>
      <c r="E2" s="152"/>
      <c r="F2" s="152"/>
      <c r="G2" s="152"/>
      <c r="H2" s="152"/>
      <c r="I2" s="152"/>
      <c r="J2" s="152"/>
      <c r="K2" s="152"/>
      <c r="L2" s="152"/>
      <c r="M2" s="152"/>
      <c r="N2" s="152"/>
      <c r="O2" s="10"/>
      <c r="P2" s="107"/>
      <c r="Q2" s="65"/>
      <c r="R2" s="65"/>
      <c r="S2" s="65"/>
    </row>
    <row r="3" spans="1:16382" ht="30" customHeight="1">
      <c r="B3" s="153" t="s">
        <v>2</v>
      </c>
      <c r="C3" s="153"/>
      <c r="D3" s="153"/>
      <c r="E3" s="153"/>
      <c r="F3" s="153"/>
      <c r="G3" s="153"/>
      <c r="H3" s="153"/>
      <c r="I3" s="153"/>
      <c r="J3" s="153"/>
      <c r="K3" s="153"/>
      <c r="L3" s="153"/>
      <c r="M3" s="153"/>
      <c r="N3" s="153"/>
      <c r="O3" s="65"/>
      <c r="P3" s="65"/>
      <c r="Q3" s="65"/>
      <c r="R3" s="65"/>
      <c r="S3" s="65"/>
    </row>
    <row r="4" spans="1:16382" ht="17.7">
      <c r="B4" s="154" t="s">
        <v>3</v>
      </c>
      <c r="C4" s="154"/>
      <c r="D4" s="154"/>
      <c r="E4" s="154"/>
      <c r="F4" s="154"/>
      <c r="G4" s="154"/>
      <c r="H4" s="154"/>
      <c r="I4" s="154"/>
      <c r="J4" s="154"/>
      <c r="K4" s="41"/>
      <c r="L4" s="42"/>
      <c r="M4" s="42"/>
      <c r="N4" s="9"/>
      <c r="O4" s="9"/>
      <c r="P4" s="9"/>
      <c r="Q4" s="9"/>
      <c r="R4" s="9"/>
      <c r="S4" s="9"/>
    </row>
    <row r="5" spans="1:16382" ht="15">
      <c r="A5" s="11"/>
      <c r="B5" s="155" t="s">
        <v>4</v>
      </c>
      <c r="C5" s="155"/>
      <c r="D5" s="156" t="str" cm="1">
        <f t="array" aca="1" ref="D5" ca="1">SUBSTITUTE(MID(CELL("filename"),SEARCH("[",CELL("filename"))+1,SEARCH("]",CELL("filename"))-SEARCH("[",CELL("filename"))-1),".xlsx","")</f>
        <v>WP CA_n41A-n71A_final</v>
      </c>
      <c r="E5" s="157"/>
      <c r="F5" s="158"/>
      <c r="K5" s="159" t="s">
        <v>5</v>
      </c>
      <c r="L5" s="160"/>
      <c r="M5" s="160"/>
      <c r="N5" s="160"/>
      <c r="O5" s="160"/>
      <c r="P5" s="160"/>
      <c r="Q5" s="160"/>
      <c r="R5" s="160"/>
      <c r="S5" s="44"/>
    </row>
    <row r="6" spans="1:16382" ht="18.3">
      <c r="A6" s="11"/>
      <c r="B6" s="161" t="s">
        <v>6</v>
      </c>
      <c r="C6" s="161"/>
      <c r="D6" s="162"/>
      <c r="E6" s="163"/>
      <c r="F6" s="164"/>
      <c r="K6" s="159" t="s">
        <v>7</v>
      </c>
      <c r="L6" s="160"/>
      <c r="M6" s="160"/>
      <c r="N6" s="160"/>
      <c r="O6" s="160"/>
      <c r="P6" s="160"/>
      <c r="Q6" s="160"/>
      <c r="R6" s="160"/>
      <c r="S6" s="111"/>
    </row>
    <row r="7" spans="1:16382" ht="15" customHeight="1">
      <c r="A7" s="11"/>
      <c r="B7" s="161" t="s">
        <v>8</v>
      </c>
      <c r="C7" s="161"/>
      <c r="D7" s="162" t="s">
        <v>9</v>
      </c>
      <c r="E7" s="163"/>
      <c r="F7" s="164"/>
      <c r="K7" s="168" t="s">
        <v>10</v>
      </c>
      <c r="L7" s="169"/>
      <c r="M7" s="169"/>
      <c r="N7" s="169"/>
      <c r="O7" s="169"/>
      <c r="P7" s="169"/>
      <c r="Q7" s="169"/>
      <c r="R7" s="169"/>
      <c r="S7" s="108"/>
    </row>
    <row r="8" spans="1:16382">
      <c r="A8" s="11"/>
      <c r="B8" s="161" t="s">
        <v>11</v>
      </c>
      <c r="C8" s="161"/>
      <c r="D8" s="162"/>
      <c r="E8" s="163"/>
      <c r="F8" s="164"/>
      <c r="K8" s="168"/>
      <c r="L8" s="169"/>
      <c r="M8" s="169"/>
      <c r="N8" s="169"/>
      <c r="O8" s="169"/>
      <c r="P8" s="169"/>
      <c r="Q8" s="169"/>
      <c r="R8" s="169"/>
      <c r="S8" s="108"/>
    </row>
    <row r="9" spans="1:16382">
      <c r="S9" s="108"/>
    </row>
    <row r="10" spans="1:16382" ht="17.7">
      <c r="B10" s="165" t="s">
        <v>12</v>
      </c>
      <c r="C10" s="165"/>
      <c r="D10" s="48">
        <f>'WP NR CA PC3 FR1'!$I$16</f>
        <v>1</v>
      </c>
      <c r="E10" s="10"/>
      <c r="F10" s="10"/>
      <c r="G10" s="10"/>
      <c r="H10" s="10"/>
      <c r="I10" s="10"/>
      <c r="J10" s="10"/>
      <c r="S10" s="108"/>
    </row>
    <row r="11" spans="1:16382">
      <c r="S11" s="108"/>
    </row>
    <row r="12" spans="1:16382" ht="18.75" customHeight="1">
      <c r="B12" s="154" t="s">
        <v>13</v>
      </c>
      <c r="C12" s="154"/>
      <c r="D12" s="154"/>
      <c r="E12" s="154"/>
      <c r="F12" s="154"/>
      <c r="G12" s="154"/>
      <c r="H12" s="154"/>
      <c r="I12" s="154"/>
      <c r="J12" s="154"/>
      <c r="S12" s="108"/>
    </row>
    <row r="13" spans="1:16382" ht="108" customHeight="1">
      <c r="A13" s="103"/>
      <c r="B13" s="166" t="s">
        <v>229</v>
      </c>
      <c r="C13" s="167"/>
      <c r="D13" s="167"/>
      <c r="E13" s="167"/>
      <c r="F13" s="167"/>
      <c r="G13" s="167"/>
      <c r="H13" s="167"/>
      <c r="I13" s="167"/>
      <c r="J13" s="167"/>
      <c r="K13" s="167"/>
      <c r="L13" s="167"/>
      <c r="M13" s="167"/>
      <c r="N13" s="167"/>
      <c r="S13" s="108"/>
    </row>
    <row r="14" spans="1:16382" ht="42">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9" t="s">
        <v>27</v>
      </c>
      <c r="O14" s="125" t="s">
        <v>11</v>
      </c>
      <c r="P14" s="104" t="s">
        <v>240</v>
      </c>
    </row>
    <row r="15" spans="1:16382">
      <c r="A15" s="126"/>
      <c r="B15" s="127" t="s">
        <v>277</v>
      </c>
      <c r="C15" s="127" t="s">
        <v>278</v>
      </c>
      <c r="D15" s="128" t="s">
        <v>279</v>
      </c>
      <c r="E15" s="129" t="s">
        <v>280</v>
      </c>
      <c r="F15" s="130" t="s">
        <v>281</v>
      </c>
      <c r="G15" s="127" t="s">
        <v>282</v>
      </c>
      <c r="H15" s="127" t="s">
        <v>283</v>
      </c>
      <c r="I15" s="128"/>
      <c r="J15" s="128"/>
      <c r="K15" s="128"/>
      <c r="L15" s="128" t="s">
        <v>284</v>
      </c>
      <c r="M15" s="128" t="s">
        <v>285</v>
      </c>
      <c r="N15" s="128" t="s">
        <v>286</v>
      </c>
      <c r="O15" s="131" t="s">
        <v>287</v>
      </c>
      <c r="P15" s="124" t="s">
        <v>273</v>
      </c>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c r="A16" s="135"/>
      <c r="B16" s="136"/>
      <c r="C16" s="136"/>
      <c r="D16" s="131"/>
      <c r="E16" s="137"/>
      <c r="F16" s="131"/>
      <c r="G16" s="136"/>
      <c r="H16" s="136"/>
      <c r="I16" s="131"/>
      <c r="J16" s="131"/>
      <c r="K16" s="131"/>
      <c r="L16" s="131"/>
      <c r="M16" s="131"/>
      <c r="N16" s="131"/>
      <c r="O16" s="131"/>
      <c r="P16" s="138" t="s">
        <v>273</v>
      </c>
    </row>
    <row r="17" spans="1:16">
      <c r="A17" s="135"/>
      <c r="B17" s="136"/>
      <c r="C17" s="136"/>
      <c r="D17" s="131"/>
      <c r="E17" s="137"/>
      <c r="F17" s="131"/>
      <c r="G17" s="136"/>
      <c r="H17" s="136"/>
      <c r="I17" s="131"/>
      <c r="J17" s="131"/>
      <c r="K17" s="131"/>
      <c r="L17" s="131"/>
      <c r="M17" s="131"/>
      <c r="N17" s="131"/>
      <c r="O17" s="131"/>
      <c r="P17" s="138"/>
    </row>
    <row r="18" spans="1:16">
      <c r="A18" s="135"/>
      <c r="B18" s="136"/>
      <c r="C18" s="136"/>
      <c r="D18" s="131"/>
      <c r="E18" s="137"/>
      <c r="F18" s="131"/>
      <c r="G18" s="136"/>
      <c r="H18" s="136"/>
      <c r="I18" s="131"/>
      <c r="J18" s="131"/>
      <c r="K18" s="131"/>
      <c r="L18" s="131"/>
      <c r="M18" s="131"/>
      <c r="N18" s="131"/>
      <c r="O18" s="131"/>
      <c r="P18" s="138"/>
    </row>
    <row r="19" spans="1:16">
      <c r="A19" s="135"/>
      <c r="B19" s="136"/>
      <c r="C19" s="136"/>
      <c r="D19" s="131"/>
      <c r="E19" s="137"/>
      <c r="F19" s="131"/>
      <c r="G19" s="136"/>
      <c r="H19" s="136"/>
      <c r="I19" s="131"/>
      <c r="J19" s="131"/>
      <c r="K19" s="131"/>
      <c r="L19" s="131"/>
      <c r="M19" s="131"/>
      <c r="N19" s="131"/>
      <c r="O19" s="131"/>
      <c r="P19" s="138"/>
    </row>
    <row r="20" spans="1:16">
      <c r="A20" s="135"/>
      <c r="B20" s="136"/>
      <c r="C20" s="136"/>
      <c r="D20" s="131"/>
      <c r="E20" s="137"/>
      <c r="F20" s="131"/>
      <c r="G20" s="136"/>
      <c r="H20" s="136"/>
      <c r="I20" s="131"/>
      <c r="J20" s="131"/>
      <c r="K20" s="131"/>
      <c r="L20" s="131"/>
      <c r="M20" s="131"/>
      <c r="N20" s="131"/>
      <c r="O20" s="131"/>
      <c r="P20" s="138"/>
    </row>
    <row r="21" spans="1:16">
      <c r="A21" s="135"/>
      <c r="B21" s="136"/>
      <c r="C21" s="136"/>
      <c r="D21" s="131"/>
      <c r="E21" s="137"/>
      <c r="F21" s="131"/>
      <c r="G21" s="136"/>
      <c r="H21" s="136"/>
      <c r="I21" s="131"/>
      <c r="J21" s="131"/>
      <c r="K21" s="131"/>
      <c r="L21" s="131"/>
      <c r="M21" s="131"/>
      <c r="N21" s="131"/>
      <c r="O21" s="131"/>
      <c r="P21" s="138"/>
    </row>
    <row r="22" spans="1:16">
      <c r="A22" s="135"/>
      <c r="B22" s="136"/>
      <c r="C22" s="136"/>
      <c r="D22" s="131"/>
      <c r="E22" s="137"/>
      <c r="F22" s="131"/>
      <c r="G22" s="136"/>
      <c r="H22" s="136"/>
      <c r="I22" s="131"/>
      <c r="J22" s="131"/>
      <c r="K22" s="131"/>
      <c r="L22" s="131"/>
      <c r="M22" s="131"/>
      <c r="N22" s="131"/>
      <c r="O22" s="131"/>
      <c r="P22" s="138"/>
    </row>
    <row r="23" spans="1:16">
      <c r="A23" s="135"/>
      <c r="B23" s="136"/>
      <c r="C23" s="136"/>
      <c r="D23" s="131"/>
      <c r="E23" s="137"/>
      <c r="F23" s="131"/>
      <c r="G23" s="136"/>
      <c r="H23" s="136"/>
      <c r="I23" s="131"/>
      <c r="J23" s="131"/>
      <c r="K23" s="131"/>
      <c r="L23" s="131"/>
      <c r="M23" s="131"/>
      <c r="N23" s="131"/>
      <c r="O23" s="131"/>
      <c r="P23" s="138"/>
    </row>
    <row r="24" spans="1:16">
      <c r="A24" s="135"/>
      <c r="B24" s="136"/>
      <c r="C24" s="136"/>
      <c r="D24" s="131"/>
      <c r="E24" s="137"/>
      <c r="F24" s="131"/>
      <c r="G24" s="136"/>
      <c r="H24" s="136"/>
      <c r="I24" s="131"/>
      <c r="J24" s="131"/>
      <c r="K24" s="131"/>
      <c r="L24" s="131"/>
      <c r="M24" s="131"/>
      <c r="N24" s="131"/>
      <c r="O24" s="131"/>
      <c r="P24" s="138"/>
    </row>
    <row r="25" spans="1:16">
      <c r="A25" s="135"/>
      <c r="B25" s="136"/>
      <c r="C25" s="136"/>
      <c r="D25" s="131"/>
      <c r="E25" s="137"/>
      <c r="F25" s="131"/>
      <c r="G25" s="136"/>
      <c r="H25" s="136"/>
      <c r="I25" s="131"/>
      <c r="J25" s="131"/>
      <c r="K25" s="131"/>
      <c r="L25" s="131"/>
      <c r="M25" s="131"/>
      <c r="N25" s="131"/>
      <c r="O25" s="131"/>
      <c r="P25" s="138"/>
    </row>
    <row r="26" spans="1:16">
      <c r="A26" s="135"/>
      <c r="B26" s="136"/>
      <c r="C26" s="136"/>
      <c r="D26" s="131"/>
      <c r="E26" s="137"/>
      <c r="F26" s="131"/>
      <c r="G26" s="136"/>
      <c r="H26" s="136"/>
      <c r="I26" s="131"/>
      <c r="J26" s="131"/>
      <c r="K26" s="131"/>
      <c r="L26" s="131"/>
      <c r="M26" s="131"/>
      <c r="N26" s="131"/>
      <c r="O26" s="131"/>
      <c r="P26" s="138"/>
    </row>
    <row r="27" spans="1:16">
      <c r="A27" s="135"/>
      <c r="B27" s="136"/>
      <c r="C27" s="136"/>
      <c r="D27" s="131"/>
      <c r="E27" s="137"/>
      <c r="F27" s="131"/>
      <c r="G27" s="136"/>
      <c r="H27" s="136"/>
      <c r="I27" s="131"/>
      <c r="J27" s="131"/>
      <c r="K27" s="131"/>
      <c r="L27" s="131"/>
      <c r="M27" s="131"/>
      <c r="N27" s="131"/>
      <c r="O27" s="131"/>
      <c r="P27" s="138"/>
    </row>
    <row r="28" spans="1:16">
      <c r="A28" s="135"/>
      <c r="B28" s="136"/>
      <c r="C28" s="136"/>
      <c r="D28" s="131"/>
      <c r="E28" s="137"/>
      <c r="F28" s="131"/>
      <c r="G28" s="136"/>
      <c r="H28" s="136"/>
      <c r="I28" s="131"/>
      <c r="J28" s="131"/>
      <c r="K28" s="131"/>
      <c r="L28" s="131"/>
      <c r="M28" s="131"/>
      <c r="N28" s="131"/>
      <c r="O28" s="131"/>
      <c r="P28" s="138"/>
    </row>
    <row r="29" spans="1:16">
      <c r="A29" s="135"/>
      <c r="B29" s="136"/>
      <c r="C29" s="136"/>
      <c r="D29" s="131"/>
      <c r="E29" s="137"/>
      <c r="F29" s="131"/>
      <c r="G29" s="136"/>
      <c r="H29" s="136"/>
      <c r="I29" s="131"/>
      <c r="J29" s="131"/>
      <c r="K29" s="131"/>
      <c r="L29" s="131"/>
      <c r="M29" s="131"/>
      <c r="N29" s="131"/>
      <c r="O29" s="131"/>
      <c r="P29" s="138"/>
    </row>
    <row r="30" spans="1:16">
      <c r="A30" s="135"/>
      <c r="B30" s="136"/>
      <c r="C30" s="136"/>
      <c r="D30" s="131"/>
      <c r="E30" s="137"/>
      <c r="F30" s="131"/>
      <c r="G30" s="136"/>
      <c r="H30" s="136"/>
      <c r="I30" s="131"/>
      <c r="J30" s="131"/>
      <c r="K30" s="131"/>
      <c r="L30" s="131"/>
      <c r="M30" s="131"/>
      <c r="N30" s="131"/>
      <c r="O30" s="131"/>
      <c r="P30" s="138"/>
    </row>
    <row r="31" spans="1:16">
      <c r="A31" s="135"/>
      <c r="B31" s="136"/>
      <c r="C31" s="136"/>
      <c r="D31" s="131"/>
      <c r="E31" s="137"/>
      <c r="F31" s="131"/>
      <c r="G31" s="136"/>
      <c r="H31" s="136"/>
      <c r="I31" s="131"/>
      <c r="J31" s="131"/>
      <c r="K31" s="131"/>
      <c r="L31" s="131"/>
      <c r="M31" s="131"/>
      <c r="N31" s="131"/>
      <c r="O31" s="131"/>
      <c r="P31" s="138"/>
    </row>
    <row r="32" spans="1:16">
      <c r="A32" s="135"/>
      <c r="B32" s="136"/>
      <c r="C32" s="136"/>
      <c r="D32" s="131"/>
      <c r="E32" s="137"/>
      <c r="F32" s="131"/>
      <c r="G32" s="136"/>
      <c r="H32" s="136"/>
      <c r="I32" s="131"/>
      <c r="J32" s="131"/>
      <c r="K32" s="131"/>
      <c r="L32" s="131"/>
      <c r="M32" s="131"/>
      <c r="N32" s="131"/>
      <c r="O32" s="131"/>
      <c r="P32" s="138"/>
    </row>
    <row r="33" spans="1:16">
      <c r="A33" s="135"/>
      <c r="B33" s="136"/>
      <c r="C33" s="136"/>
      <c r="D33" s="131"/>
      <c r="E33" s="137"/>
      <c r="F33" s="131"/>
      <c r="G33" s="136"/>
      <c r="H33" s="136"/>
      <c r="I33" s="131"/>
      <c r="J33" s="131"/>
      <c r="K33" s="131"/>
      <c r="L33" s="131"/>
      <c r="M33" s="131"/>
      <c r="N33" s="131"/>
      <c r="O33" s="131"/>
      <c r="P33" s="138"/>
    </row>
    <row r="34" spans="1:16">
      <c r="A34" s="135"/>
      <c r="B34" s="136"/>
      <c r="C34" s="136"/>
      <c r="D34" s="131"/>
      <c r="E34" s="137"/>
      <c r="F34" s="131"/>
      <c r="G34" s="136"/>
      <c r="H34" s="136"/>
      <c r="I34" s="131"/>
      <c r="J34" s="131"/>
      <c r="K34" s="131"/>
      <c r="L34" s="131"/>
      <c r="M34" s="131"/>
      <c r="N34" s="131"/>
      <c r="O34" s="131"/>
      <c r="P34" s="138"/>
    </row>
    <row r="35" spans="1:16">
      <c r="A35" s="135"/>
      <c r="B35" s="136"/>
      <c r="C35" s="136"/>
      <c r="D35" s="131"/>
      <c r="E35" s="137"/>
      <c r="F35" s="131"/>
      <c r="G35" s="136"/>
      <c r="H35" s="136"/>
      <c r="I35" s="131"/>
      <c r="J35" s="131"/>
      <c r="K35" s="131"/>
      <c r="L35" s="131"/>
      <c r="M35" s="131"/>
      <c r="N35" s="131"/>
      <c r="O35" s="131"/>
      <c r="P35" s="138"/>
    </row>
    <row r="36" spans="1:16">
      <c r="A36" s="135"/>
      <c r="B36" s="136"/>
      <c r="C36" s="136"/>
      <c r="D36" s="131"/>
      <c r="E36" s="137"/>
      <c r="F36" s="131"/>
      <c r="G36" s="136"/>
      <c r="H36" s="136"/>
      <c r="I36" s="131"/>
      <c r="J36" s="131"/>
      <c r="K36" s="131"/>
      <c r="L36" s="131"/>
      <c r="M36" s="131"/>
      <c r="N36" s="131"/>
      <c r="O36" s="131"/>
      <c r="P36" s="138"/>
    </row>
    <row r="37" spans="1:16">
      <c r="A37" s="135"/>
      <c r="B37" s="136"/>
      <c r="C37" s="136"/>
      <c r="D37" s="131"/>
      <c r="E37" s="137"/>
      <c r="F37" s="131"/>
      <c r="G37" s="136"/>
      <c r="H37" s="136"/>
      <c r="I37" s="131"/>
      <c r="J37" s="131"/>
      <c r="K37" s="131"/>
      <c r="L37" s="131"/>
      <c r="M37" s="131"/>
      <c r="N37" s="131"/>
      <c r="O37" s="131"/>
      <c r="P37" s="138"/>
    </row>
    <row r="38" spans="1:16">
      <c r="A38" s="135"/>
      <c r="B38" s="136"/>
      <c r="C38" s="136"/>
      <c r="D38" s="131"/>
      <c r="E38" s="137"/>
      <c r="F38" s="131"/>
      <c r="G38" s="136"/>
      <c r="H38" s="136"/>
      <c r="I38" s="131"/>
      <c r="J38" s="131"/>
      <c r="K38" s="131"/>
      <c r="L38" s="131"/>
      <c r="M38" s="131"/>
      <c r="N38" s="131"/>
      <c r="O38" s="131"/>
      <c r="P38" s="138"/>
    </row>
    <row r="39" spans="1:16">
      <c r="A39" s="135"/>
      <c r="B39" s="136"/>
      <c r="C39" s="136"/>
      <c r="D39" s="131"/>
      <c r="E39" s="137"/>
      <c r="F39" s="131"/>
      <c r="G39" s="136"/>
      <c r="H39" s="136"/>
      <c r="I39" s="131"/>
      <c r="J39" s="131"/>
      <c r="K39" s="131"/>
      <c r="L39" s="131"/>
      <c r="M39" s="131"/>
      <c r="N39" s="131"/>
      <c r="O39" s="131"/>
      <c r="P39" s="138"/>
    </row>
    <row r="40" spans="1:16">
      <c r="A40" s="135"/>
      <c r="B40" s="136"/>
      <c r="C40" s="136"/>
      <c r="D40" s="131"/>
      <c r="E40" s="137"/>
      <c r="F40" s="131"/>
      <c r="G40" s="136"/>
      <c r="H40" s="136"/>
      <c r="I40" s="131"/>
      <c r="J40" s="131"/>
      <c r="K40" s="131"/>
      <c r="L40" s="131"/>
      <c r="M40" s="131"/>
      <c r="N40" s="131"/>
      <c r="O40" s="131"/>
      <c r="P40" s="138"/>
    </row>
    <row r="41" spans="1:16">
      <c r="A41" s="135"/>
      <c r="B41" s="136"/>
      <c r="C41" s="136"/>
      <c r="D41" s="131"/>
      <c r="E41" s="137"/>
      <c r="F41" s="131"/>
      <c r="G41" s="136"/>
      <c r="H41" s="136"/>
      <c r="I41" s="131"/>
      <c r="J41" s="131"/>
      <c r="K41" s="131"/>
      <c r="L41" s="131"/>
      <c r="M41" s="131"/>
      <c r="N41" s="131"/>
      <c r="O41" s="131"/>
      <c r="P41" s="138"/>
    </row>
    <row r="42" spans="1:16">
      <c r="A42" s="135"/>
      <c r="B42" s="136"/>
      <c r="C42" s="136"/>
      <c r="D42" s="131"/>
      <c r="E42" s="137"/>
      <c r="F42" s="131"/>
      <c r="G42" s="136"/>
      <c r="H42" s="136"/>
      <c r="I42" s="131"/>
      <c r="J42" s="131"/>
      <c r="K42" s="131"/>
      <c r="L42" s="131"/>
      <c r="M42" s="131"/>
      <c r="N42" s="131"/>
      <c r="O42" s="131"/>
      <c r="P42" s="138"/>
    </row>
    <row r="43" spans="1:16">
      <c r="A43" s="135"/>
      <c r="B43" s="136"/>
      <c r="C43" s="136"/>
      <c r="D43" s="131"/>
      <c r="E43" s="137"/>
      <c r="F43" s="131"/>
      <c r="G43" s="136"/>
      <c r="H43" s="136"/>
      <c r="I43" s="131"/>
      <c r="J43" s="131"/>
      <c r="K43" s="131"/>
      <c r="L43" s="131"/>
      <c r="M43" s="131"/>
      <c r="N43" s="131"/>
      <c r="O43" s="131"/>
      <c r="P43" s="138"/>
    </row>
    <row r="44" spans="1:16">
      <c r="A44" s="135"/>
      <c r="B44" s="136"/>
      <c r="C44" s="136"/>
      <c r="D44" s="131"/>
      <c r="E44" s="137"/>
      <c r="F44" s="131"/>
      <c r="G44" s="136"/>
      <c r="H44" s="136"/>
      <c r="I44" s="131"/>
      <c r="J44" s="131"/>
      <c r="K44" s="131"/>
      <c r="L44" s="131"/>
      <c r="M44" s="131"/>
      <c r="N44" s="131"/>
      <c r="O44" s="131"/>
      <c r="P44" s="138"/>
    </row>
    <row r="45" spans="1:16">
      <c r="A45" s="135"/>
      <c r="B45" s="136"/>
      <c r="C45" s="136"/>
      <c r="D45" s="131"/>
      <c r="E45" s="137"/>
      <c r="F45" s="131"/>
      <c r="G45" s="136"/>
      <c r="H45" s="136"/>
      <c r="I45" s="131"/>
      <c r="J45" s="131"/>
      <c r="K45" s="131"/>
      <c r="L45" s="131"/>
      <c r="M45" s="131"/>
      <c r="N45" s="131"/>
      <c r="O45" s="131"/>
      <c r="P45" s="138"/>
    </row>
    <row r="46" spans="1:16">
      <c r="A46" s="135"/>
      <c r="B46" s="136"/>
      <c r="C46" s="136"/>
      <c r="D46" s="131"/>
      <c r="E46" s="137"/>
      <c r="F46" s="131"/>
      <c r="G46" s="136"/>
      <c r="H46" s="136"/>
      <c r="I46" s="131"/>
      <c r="J46" s="131"/>
      <c r="K46" s="131"/>
      <c r="L46" s="131"/>
      <c r="M46" s="131"/>
      <c r="N46" s="131"/>
      <c r="O46" s="131"/>
      <c r="P46" s="138"/>
    </row>
    <row r="47" spans="1:16">
      <c r="A47" s="135"/>
      <c r="B47" s="136"/>
      <c r="C47" s="136"/>
      <c r="D47" s="131"/>
      <c r="E47" s="137"/>
      <c r="F47" s="131"/>
      <c r="G47" s="136"/>
      <c r="H47" s="136"/>
      <c r="I47" s="131"/>
      <c r="J47" s="131"/>
      <c r="K47" s="131"/>
      <c r="L47" s="131"/>
      <c r="M47" s="131"/>
      <c r="N47" s="131"/>
      <c r="O47" s="131"/>
      <c r="P47" s="138"/>
    </row>
    <row r="48" spans="1:16">
      <c r="A48" s="135"/>
      <c r="B48" s="136"/>
      <c r="C48" s="136"/>
      <c r="D48" s="131"/>
      <c r="E48" s="137"/>
      <c r="F48" s="131"/>
      <c r="G48" s="136"/>
      <c r="H48" s="136"/>
      <c r="I48" s="131"/>
      <c r="J48" s="131"/>
      <c r="K48" s="131"/>
      <c r="L48" s="131"/>
      <c r="M48" s="131"/>
      <c r="N48" s="131"/>
      <c r="O48" s="131"/>
      <c r="P48" s="138"/>
    </row>
    <row r="49" spans="1:16">
      <c r="A49" s="135"/>
      <c r="B49" s="136"/>
      <c r="C49" s="136"/>
      <c r="D49" s="131"/>
      <c r="E49" s="137"/>
      <c r="F49" s="131"/>
      <c r="G49" s="136"/>
      <c r="H49" s="136"/>
      <c r="I49" s="131"/>
      <c r="J49" s="131"/>
      <c r="K49" s="131"/>
      <c r="L49" s="131"/>
      <c r="M49" s="131"/>
      <c r="N49" s="131"/>
      <c r="O49" s="131"/>
      <c r="P49" s="138"/>
    </row>
    <row r="50" spans="1:16">
      <c r="A50" s="139"/>
      <c r="B50" s="140"/>
      <c r="C50" s="140"/>
      <c r="D50" s="141"/>
      <c r="E50" s="142"/>
      <c r="F50" s="141"/>
      <c r="G50" s="140"/>
      <c r="H50" s="140"/>
      <c r="I50" s="141"/>
      <c r="J50" s="141"/>
      <c r="K50" s="141"/>
      <c r="L50" s="141"/>
      <c r="M50" s="141"/>
      <c r="N50" s="141"/>
      <c r="O50" s="141"/>
      <c r="P50" s="14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34" priority="1" stopIfTrue="1">
      <formula>D10=""</formula>
    </cfRule>
    <cfRule type="expression" dxfId="433" priority="2" stopIfTrue="1">
      <formula>D10&lt;=0</formula>
    </cfRule>
    <cfRule type="expression" dxfId="432" priority="3" stopIfTrue="1">
      <formula>D10&lt;1</formula>
    </cfRule>
    <cfRule type="expression" dxfId="431" priority="4">
      <formula>D10&gt;=1</formula>
    </cfRule>
    <cfRule type="expression" dxfId="430" priority="5">
      <formula>#REF!&lt;=0</formula>
    </cfRule>
    <cfRule type="expression" dxfId="429" priority="6">
      <formula>#REF!&lt;1</formula>
    </cfRule>
    <cfRule type="expression" dxfId="42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I10" zoomScaleNormal="100" workbookViewId="0">
      <selection activeCell="M120" sqref="M120"/>
    </sheetView>
  </sheetViews>
  <sheetFormatPr defaultColWidth="9.15625" defaultRowHeight="13.8" outlineLevelRow="2"/>
  <cols>
    <col min="1" max="1" width="4" style="1" customWidth="1"/>
    <col min="2" max="3" width="6.5234375" style="4" customWidth="1"/>
    <col min="4" max="4" width="8.7890625" style="5" customWidth="1"/>
    <col min="5" max="5" width="10.15625" style="5" customWidth="1"/>
    <col min="6" max="6" width="9.26171875" style="5" customWidth="1"/>
    <col min="7" max="7" width="30" style="6" customWidth="1"/>
    <col min="8" max="8" width="28.62890625" style="7" customWidth="1"/>
    <col min="9" max="9" width="41.5234375" style="6" customWidth="1"/>
    <col min="10" max="10" width="12.47265625" style="6" customWidth="1"/>
    <col min="11" max="11" width="11.15625" style="6" customWidth="1"/>
    <col min="12" max="12" width="11.47265625" style="6" customWidth="1"/>
    <col min="13" max="13" width="20.62890625" style="7" customWidth="1"/>
    <col min="14" max="14" width="6.7890625" style="7" customWidth="1"/>
    <col min="15" max="15" width="13" style="7" customWidth="1"/>
    <col min="16" max="16" width="1.5234375" style="7" customWidth="1"/>
    <col min="17" max="17" width="6.5234375" style="8" customWidth="1"/>
    <col min="18" max="18" width="6.47265625" style="8" customWidth="1"/>
    <col min="19" max="20" width="6" style="8" customWidth="1"/>
    <col min="21" max="21" width="5.7890625" style="8" customWidth="1"/>
    <col min="22" max="22" width="5.47265625" style="8" customWidth="1"/>
    <col min="23" max="23" width="6" style="8" customWidth="1"/>
    <col min="24" max="24" width="6" style="9" customWidth="1"/>
    <col min="25" max="42" width="9.15625" style="1"/>
    <col min="43" max="16384" width="9.15625" style="5"/>
  </cols>
  <sheetData>
    <row r="1" spans="2:24" s="1" customFormat="1" ht="20.100000000000001">
      <c r="B1" s="151" t="str">
        <f>'WP scope'!$B$1</f>
        <v>Work plan for introduction of NR CA PC3 FR1 configurations into 3GPP UE conformance test specifications</v>
      </c>
      <c r="C1" s="151"/>
      <c r="D1" s="151"/>
      <c r="E1" s="151"/>
      <c r="F1" s="151"/>
      <c r="G1" s="151"/>
      <c r="H1" s="151"/>
      <c r="I1" s="151"/>
      <c r="J1" s="151"/>
      <c r="K1" s="151"/>
      <c r="L1" s="151"/>
      <c r="M1" s="151"/>
      <c r="N1" s="39"/>
      <c r="O1" s="40"/>
      <c r="P1" s="40"/>
      <c r="Q1" s="63"/>
      <c r="R1" s="64"/>
      <c r="S1" s="64"/>
      <c r="T1" s="40"/>
      <c r="U1" s="40"/>
      <c r="V1" s="40"/>
      <c r="W1" s="40"/>
      <c r="X1" s="65"/>
    </row>
    <row r="2" spans="2:24" s="1" customFormat="1" ht="17.7">
      <c r="B2" s="170" t="str">
        <f>'WP scope'!B3</f>
        <v>Note! A copy of this work plan shall be included in a Completion Declaration Statement (CDS) to be submitted as a TDOC to the RAN5 meeting when the configuration(s) are completed.</v>
      </c>
      <c r="C2" s="170"/>
      <c r="D2" s="170"/>
      <c r="E2" s="170"/>
      <c r="F2" s="170"/>
      <c r="G2" s="170"/>
      <c r="H2" s="170"/>
      <c r="I2" s="170"/>
      <c r="J2" s="170"/>
      <c r="K2" s="170"/>
      <c r="L2" s="170"/>
      <c r="M2" s="170"/>
      <c r="N2" s="170"/>
      <c r="O2" s="170"/>
      <c r="P2" s="171" t="str">
        <f ca="1">'WP scope'!B2&amp;" "&amp;'WP scope'!C2</f>
        <v>WP template: WP NR CA PC3 FR1 v1.3.0</v>
      </c>
      <c r="Q2" s="171"/>
      <c r="R2" s="171"/>
      <c r="S2" s="171"/>
      <c r="T2" s="171"/>
      <c r="U2" s="171"/>
      <c r="V2" s="171"/>
      <c r="W2" s="171"/>
      <c r="X2" s="65"/>
    </row>
    <row r="3" spans="2:24" s="1" customFormat="1" ht="17.7">
      <c r="B3" s="154" t="s">
        <v>28</v>
      </c>
      <c r="C3" s="154"/>
      <c r="D3" s="154"/>
      <c r="E3" s="154"/>
      <c r="F3" s="154"/>
      <c r="G3" s="154"/>
      <c r="H3" s="154"/>
      <c r="I3" s="154"/>
      <c r="J3" s="154"/>
      <c r="K3" s="154"/>
      <c r="L3" s="154"/>
      <c r="M3" s="41"/>
      <c r="N3" s="42"/>
      <c r="O3" s="42"/>
      <c r="P3" s="42"/>
      <c r="Q3" s="9"/>
      <c r="R3" s="9"/>
      <c r="S3" s="9"/>
      <c r="T3" s="9"/>
      <c r="U3" s="9"/>
      <c r="V3" s="9"/>
      <c r="W3" s="9"/>
      <c r="X3" s="9"/>
    </row>
    <row r="4" spans="2:24" s="1" customFormat="1" ht="14.1" outlineLevel="2">
      <c r="B4" s="11"/>
      <c r="C4" s="11"/>
      <c r="D4" s="172" t="s">
        <v>29</v>
      </c>
      <c r="E4" s="173"/>
      <c r="F4" s="173"/>
      <c r="G4" s="174"/>
      <c r="H4" s="12" t="s">
        <v>30</v>
      </c>
      <c r="I4" s="175" t="s">
        <v>31</v>
      </c>
      <c r="J4" s="175"/>
      <c r="K4" s="175"/>
      <c r="L4" s="175"/>
      <c r="M4" s="175"/>
      <c r="N4" s="175"/>
      <c r="O4" s="43"/>
      <c r="P4" s="43"/>
      <c r="Q4" s="43"/>
      <c r="R4" s="9"/>
      <c r="S4" s="9"/>
      <c r="T4" s="9"/>
      <c r="U4" s="9"/>
      <c r="V4" s="9"/>
      <c r="W4" s="9"/>
      <c r="X4" s="9"/>
    </row>
    <row r="5" spans="2:24" s="1" customFormat="1" ht="19.5" customHeight="1" outlineLevel="2">
      <c r="B5" s="11"/>
      <c r="C5" s="11"/>
      <c r="D5" s="176" t="s">
        <v>32</v>
      </c>
      <c r="E5" s="176"/>
      <c r="F5" s="176"/>
      <c r="G5" s="176"/>
      <c r="H5" s="13" t="s">
        <v>33</v>
      </c>
      <c r="I5" s="177" t="str" cm="1">
        <f t="array" ref="I5">_xlfn.TEXTJOIN(", ",TRUE,IF(WPscopeTbl[Configuration]&lt;&gt;"",IF(LEN(SUBSTITUTE(WPscopeTbl[Configuration],"BCS",""))=LEN(WPscopeTbl[Configuration]),IF(WPscopeTbl[Uplink
configuration]="",WPscopeTbl[Configuration]&amp;"/-",IF(WPscopeTbl[Uplink
configuration]="-",WPscopeTbl[Configuration]&amp;"/-","")),""),""))</f>
        <v>CA_n41A-n71A/-</v>
      </c>
      <c r="J5" s="178"/>
      <c r="K5" s="178"/>
      <c r="L5" s="178"/>
      <c r="M5" s="178"/>
      <c r="N5" s="179"/>
      <c r="O5" s="44"/>
      <c r="P5" s="44"/>
      <c r="Q5" s="44"/>
      <c r="R5" s="44"/>
      <c r="S5" s="44"/>
      <c r="T5" s="44"/>
      <c r="U5" s="44"/>
      <c r="V5" s="44"/>
      <c r="W5" s="44"/>
      <c r="X5" s="9"/>
    </row>
    <row r="6" spans="2:24" s="1" customFormat="1" ht="16.5" customHeight="1" outlineLevel="2">
      <c r="B6" s="11"/>
      <c r="C6" s="11"/>
      <c r="D6" s="176" t="s">
        <v>34</v>
      </c>
      <c r="E6" s="176"/>
      <c r="F6" s="176"/>
      <c r="G6" s="176"/>
      <c r="H6" s="13" t="s">
        <v>35</v>
      </c>
      <c r="I6" s="177" t="str" cm="1">
        <f t="array" ref="I6">_xlfn.TEXTJOIN(", ",TRUE,IF(WPscopeTbl[Configuration]&lt;&gt;"",IF(LEN(SUBSTITUTE(WPscopeTbl[Configuration],"BCS",""))=LEN(WPscopeTbl[Configuration]),IF(WPscopeTbl[Uplink
configuration]&lt;&gt;"",IF(WPscopeTbl[Uplink
configuration]="-","",WPscopeTbl[Configuration]&amp;"/"&amp;WPscopeTbl[Uplink
configuration]),""),""),""))</f>
        <v/>
      </c>
      <c r="J6" s="178"/>
      <c r="K6" s="178"/>
      <c r="L6" s="178"/>
      <c r="M6" s="178"/>
      <c r="N6" s="179"/>
      <c r="O6" s="44"/>
      <c r="P6" s="44"/>
      <c r="Q6" s="44"/>
      <c r="R6" s="44"/>
      <c r="S6" s="44"/>
      <c r="T6" s="44"/>
      <c r="U6" s="44"/>
      <c r="V6" s="44"/>
      <c r="W6" s="44"/>
      <c r="X6" s="9"/>
    </row>
    <row r="7" spans="2:24" s="1" customFormat="1" ht="13.5" customHeight="1" outlineLevel="2">
      <c r="B7" s="11"/>
      <c r="C7" s="11"/>
      <c r="D7" s="176" t="s">
        <v>36</v>
      </c>
      <c r="E7" s="176"/>
      <c r="F7" s="176"/>
      <c r="G7" s="176"/>
      <c r="H7" s="13" t="s">
        <v>37</v>
      </c>
      <c r="I7" s="177" t="str" cm="1">
        <f t="array" ref="I7">_xlfn.TEXTJOIN(", ",TRUE,IF(WPscopeTbl[Configuration]&lt;&gt;"",IF(LEN(SUBSTITUTE(WPscopeTbl[Configuration],"BCS",""))&lt;LEN(WPscopeTbl[Configuration]),IF(WPscopeTbl[Uplink
configuration]="",WPscopeTbl[Configuration]&amp;"/-",IF(WPscopeTbl[Uplink
configuration]="-",WPscopeTbl[Configuration]&amp;"/-","")),""),""))</f>
        <v/>
      </c>
      <c r="J7" s="178"/>
      <c r="K7" s="178"/>
      <c r="L7" s="178"/>
      <c r="M7" s="178"/>
      <c r="N7" s="179"/>
      <c r="O7" s="44"/>
      <c r="P7" s="44"/>
      <c r="Q7" s="44"/>
      <c r="R7" s="44"/>
      <c r="S7" s="44"/>
      <c r="T7" s="44"/>
      <c r="U7" s="44"/>
      <c r="V7" s="44"/>
      <c r="W7" s="44"/>
      <c r="X7" s="9"/>
    </row>
    <row r="8" spans="2:24" s="1" customFormat="1" ht="14.25" customHeight="1" outlineLevel="2">
      <c r="B8" s="11"/>
      <c r="C8" s="11"/>
      <c r="D8" s="176" t="s">
        <v>38</v>
      </c>
      <c r="E8" s="176"/>
      <c r="F8" s="176"/>
      <c r="G8" s="176"/>
      <c r="H8" s="13" t="s">
        <v>39</v>
      </c>
      <c r="I8" s="177" t="str">
        <f t="array" ref="I8">_xlfn.TEXTJOIN(", ",TRUE,IF(WPscopeTbl[Configuration]&lt;&gt;"",IF(LEN(SUBSTITUTE(WPscopeTbl[Configuration],"BCS",""))&lt;LEN(WPscopeTbl[Configuration]),IF(WPscopeTbl[Uplink
configuration]&lt;&gt;"",IF(WPscopeTbl[Uplink
configuration]="-","",WPscopeTbl[Configuration]&amp;"/"&amp;WPscopeTbl[Uplink
configuration]),""),""),""))</f>
        <v/>
      </c>
      <c r="J8" s="178"/>
      <c r="K8" s="178"/>
      <c r="L8" s="178"/>
      <c r="M8" s="178"/>
      <c r="N8" s="179"/>
      <c r="O8" s="44"/>
      <c r="P8" s="44"/>
      <c r="Q8" s="44"/>
      <c r="R8" s="44"/>
      <c r="S8" s="44"/>
      <c r="T8" s="44"/>
      <c r="U8" s="44"/>
      <c r="V8" s="44"/>
      <c r="W8" s="44"/>
      <c r="X8" s="9"/>
    </row>
    <row r="9" spans="2:24" s="1" customFormat="1" ht="14.25" customHeight="1" outlineLevel="2">
      <c r="B9" s="11"/>
      <c r="C9" s="11"/>
      <c r="D9" s="176" t="s">
        <v>40</v>
      </c>
      <c r="E9" s="176"/>
      <c r="F9" s="176"/>
      <c r="G9" s="176"/>
      <c r="H9" s="14" t="s">
        <v>41</v>
      </c>
      <c r="I9" s="177" t="str">
        <f>_xlfn.TEXTJOIN(", ",TRUE,$I$5:$L$8)</f>
        <v>CA_n41A-n71A/-</v>
      </c>
      <c r="J9" s="178"/>
      <c r="K9" s="178"/>
      <c r="L9" s="178"/>
      <c r="M9" s="178"/>
      <c r="N9" s="179"/>
      <c r="O9" s="44"/>
      <c r="P9" s="44"/>
      <c r="Q9" s="44"/>
      <c r="R9" s="44"/>
      <c r="S9" s="44"/>
      <c r="T9" s="44"/>
      <c r="U9" s="44"/>
      <c r="V9" s="44"/>
      <c r="W9" s="44"/>
      <c r="X9" s="9"/>
    </row>
    <row r="10" spans="2:24" s="1" customFormat="1" ht="14.25" customHeight="1" outlineLevel="2">
      <c r="B10" s="11"/>
      <c r="C10" s="11"/>
      <c r="D10" s="176" t="s">
        <v>42</v>
      </c>
      <c r="E10" s="176"/>
      <c r="F10" s="176"/>
      <c r="G10" s="176"/>
      <c r="H10" s="14" t="s">
        <v>43</v>
      </c>
      <c r="I10" s="177" t="str">
        <f>_xlfn.TEXTJOIN(", ",TRUE,$I$5:$L$6)</f>
        <v>CA_n41A-n71A/-</v>
      </c>
      <c r="J10" s="178"/>
      <c r="K10" s="178"/>
      <c r="L10" s="178"/>
      <c r="M10" s="178"/>
      <c r="N10" s="179"/>
      <c r="O10" s="44"/>
      <c r="P10" s="44"/>
      <c r="Q10" s="44"/>
      <c r="R10" s="44"/>
      <c r="S10" s="44"/>
      <c r="T10" s="44"/>
      <c r="U10" s="44"/>
      <c r="V10" s="44"/>
      <c r="W10" s="44"/>
      <c r="X10" s="9"/>
    </row>
    <row r="11" spans="2:24" s="1" customFormat="1" ht="14.25" customHeight="1" outlineLevel="2">
      <c r="B11" s="11"/>
      <c r="C11" s="11"/>
      <c r="D11" s="176" t="s">
        <v>44</v>
      </c>
      <c r="E11" s="176"/>
      <c r="F11" s="176"/>
      <c r="G11" s="176"/>
      <c r="H11" s="14" t="s">
        <v>45</v>
      </c>
      <c r="I11" s="177" t="str">
        <f>_xlfn.TEXTJOIN(", ",TRUE,$I$7:$L$8)</f>
        <v/>
      </c>
      <c r="J11" s="178"/>
      <c r="K11" s="178"/>
      <c r="L11" s="178"/>
      <c r="M11" s="178"/>
      <c r="N11" s="179"/>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54" t="s">
        <v>46</v>
      </c>
      <c r="C13" s="154"/>
      <c r="D13" s="154"/>
      <c r="E13" s="154"/>
      <c r="F13" s="154"/>
      <c r="G13" s="154"/>
      <c r="H13" s="154"/>
      <c r="I13" s="154"/>
      <c r="J13" s="154"/>
      <c r="K13" s="154"/>
      <c r="L13" s="154"/>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180"/>
      <c r="E15" s="180"/>
      <c r="F15" s="180"/>
      <c r="G15" s="180"/>
      <c r="H15" s="181"/>
      <c r="I15" s="46" t="s">
        <v>47</v>
      </c>
      <c r="J15" s="47"/>
      <c r="K15" s="195" t="s">
        <v>48</v>
      </c>
      <c r="L15" s="196"/>
      <c r="M15" s="196"/>
      <c r="N15" s="196"/>
      <c r="O15" s="196"/>
      <c r="P15" s="196"/>
      <c r="Q15" s="196"/>
      <c r="R15" s="196"/>
      <c r="S15" s="196"/>
      <c r="T15" s="196"/>
      <c r="U15" s="196"/>
      <c r="V15" s="196"/>
      <c r="W15" s="197"/>
      <c r="X15" s="9"/>
    </row>
    <row r="16" spans="2:24" s="1" customFormat="1" ht="17.7" outlineLevel="2">
      <c r="B16" s="11"/>
      <c r="C16" s="11"/>
      <c r="D16" s="161" t="s">
        <v>49</v>
      </c>
      <c r="E16" s="161"/>
      <c r="F16" s="161"/>
      <c r="G16" s="161"/>
      <c r="H16" s="161"/>
      <c r="I16" s="48">
        <f t="array" ref="I16">IF(SUMPRODUCT($N$34:$N$123,--(O34:O123&lt;&gt;""))&gt;0,SUMPRODUCT($N$34:$N$123,O34:O123)/SUMPRODUCT($N$34:$N$123,--(O34:O123&lt;&gt;"")),"")</f>
        <v>1</v>
      </c>
      <c r="J16" s="49"/>
      <c r="K16" s="198"/>
      <c r="L16" s="199"/>
      <c r="M16" s="199"/>
      <c r="N16" s="199"/>
      <c r="O16" s="199"/>
      <c r="P16" s="199"/>
      <c r="Q16" s="199"/>
      <c r="R16" s="199"/>
      <c r="S16" s="199"/>
      <c r="T16" s="199"/>
      <c r="U16" s="199"/>
      <c r="V16" s="199"/>
      <c r="W16" s="200"/>
      <c r="X16" s="9"/>
    </row>
    <row r="17" spans="2:24" s="1" customFormat="1" outlineLevel="2">
      <c r="B17" s="11"/>
      <c r="C17" s="11"/>
      <c r="D17" s="182" t="str">
        <f>B30</f>
        <v>Step 1: Work plan pre-requisite</v>
      </c>
      <c r="E17" s="182"/>
      <c r="F17" s="182"/>
      <c r="G17" s="182"/>
      <c r="H17" s="182"/>
      <c r="I17" s="50">
        <f t="array" ref="I17">IF(SUMPRODUCT(--(O34:O39&lt;&gt;""))&gt;0,SUMPRODUCT($N$34:$N$39,O34:O39)/SUMPRODUCT($N$34:$N$39,--(O34:O39&lt;&gt;"")),"")</f>
        <v>1</v>
      </c>
      <c r="J17" s="49"/>
      <c r="K17" s="198"/>
      <c r="L17" s="199"/>
      <c r="M17" s="199"/>
      <c r="N17" s="199"/>
      <c r="O17" s="199"/>
      <c r="P17" s="199"/>
      <c r="Q17" s="199"/>
      <c r="R17" s="199"/>
      <c r="S17" s="199"/>
      <c r="T17" s="199"/>
      <c r="U17" s="199"/>
      <c r="V17" s="199"/>
      <c r="W17" s="200"/>
      <c r="X17" s="9"/>
    </row>
    <row r="18" spans="2:24" s="1" customFormat="1" outlineLevel="2">
      <c r="B18" s="11"/>
      <c r="C18" s="11"/>
      <c r="D18" s="182" t="str">
        <f>B41</f>
        <v>Step 2: Complete Test Point (TP) analysis for impacted NR CA configurations</v>
      </c>
      <c r="E18" s="182"/>
      <c r="F18" s="182"/>
      <c r="G18" s="182"/>
      <c r="H18" s="182"/>
      <c r="I18" s="50">
        <f t="array" ref="I18">IF(SUMPRODUCT(--(O45:O49&lt;&gt;""))&gt;0,SUMPRODUCT($N$45:$N$49,O45:O49)/SUMPRODUCT($N$45:$N$49,--(O45:O49&lt;&gt;"")),"")</f>
        <v>1</v>
      </c>
      <c r="J18" s="49"/>
      <c r="K18" s="198"/>
      <c r="L18" s="199"/>
      <c r="M18" s="199"/>
      <c r="N18" s="199"/>
      <c r="O18" s="199"/>
      <c r="P18" s="199"/>
      <c r="Q18" s="199"/>
      <c r="R18" s="199"/>
      <c r="S18" s="199"/>
      <c r="T18" s="199"/>
      <c r="U18" s="199"/>
      <c r="V18" s="199"/>
      <c r="W18" s="200"/>
      <c r="X18" s="9"/>
    </row>
    <row r="19" spans="2:24" s="1" customFormat="1" outlineLevel="2">
      <c r="B19" s="11"/>
      <c r="C19" s="11"/>
      <c r="D19" s="182" t="str">
        <f>B52</f>
        <v>Step 3.1: CR(s) to common test environment (TS 38.508-1)</v>
      </c>
      <c r="E19" s="182"/>
      <c r="F19" s="182"/>
      <c r="G19" s="182"/>
      <c r="H19" s="182"/>
      <c r="I19" s="50">
        <f t="array" ref="I19">IF(SUMPRODUCT(--(O56:O60&lt;&gt;""))&gt;0,SUMPRODUCT($N$56:$N$60,O56:O60)/SUMPRODUCT($N$56:$N$60,--(O56:O60&lt;&gt;"")),"")</f>
        <v>1</v>
      </c>
      <c r="J19" s="49"/>
      <c r="K19" s="198"/>
      <c r="L19" s="199"/>
      <c r="M19" s="199"/>
      <c r="N19" s="199"/>
      <c r="O19" s="199"/>
      <c r="P19" s="199"/>
      <c r="Q19" s="199"/>
      <c r="R19" s="199"/>
      <c r="S19" s="199"/>
      <c r="T19" s="199"/>
      <c r="U19" s="199"/>
      <c r="V19" s="199"/>
      <c r="W19" s="200"/>
      <c r="X19" s="9"/>
    </row>
    <row r="20" spans="2:24" s="1" customFormat="1" outlineLevel="2">
      <c r="B20" s="11"/>
      <c r="C20" s="11"/>
      <c r="D20" s="182" t="str">
        <f>B62</f>
        <v>Step 3.2: CR(s) to common clauses for RF / Performance testing area (TS 38.521-1)</v>
      </c>
      <c r="E20" s="182"/>
      <c r="F20" s="182"/>
      <c r="G20" s="182"/>
      <c r="H20" s="182"/>
      <c r="I20" s="50">
        <f t="array" ref="I20">IF(SUMPRODUCT(--(O68:O81&lt;&gt;""))&gt;0,SUMPRODUCT($N$68:$N$81,O68:O81)/SUMPRODUCT($N$68:$N$81,--(O68:O81&lt;&gt;"")),"")</f>
        <v>1</v>
      </c>
      <c r="J20" s="49"/>
      <c r="K20" s="198"/>
      <c r="L20" s="199"/>
      <c r="M20" s="199"/>
      <c r="N20" s="199"/>
      <c r="O20" s="199"/>
      <c r="P20" s="199"/>
      <c r="Q20" s="199"/>
      <c r="R20" s="199"/>
      <c r="S20" s="199"/>
      <c r="T20" s="199"/>
      <c r="U20" s="199"/>
      <c r="V20" s="199"/>
      <c r="W20" s="200"/>
      <c r="X20" s="9"/>
    </row>
    <row r="21" spans="2:24" s="1" customFormat="1" outlineLevel="2">
      <c r="B21" s="11"/>
      <c r="C21" s="11"/>
      <c r="D21" s="182" t="str">
        <f>B83</f>
        <v>Step 3.3: CR(s) for RF transmitter test cases (TS 38.521-1, clause 6)</v>
      </c>
      <c r="E21" s="182"/>
      <c r="F21" s="182"/>
      <c r="G21" s="182"/>
      <c r="H21" s="182"/>
      <c r="I21" s="50" t="str">
        <f t="array" ref="I21">IF(SUMPRODUCT(--(O87:O92&lt;&gt;""))&gt;0,SUMPRODUCT($N$87:$N$92,O87:O92)/SUMPRODUCT($N$87:$N$92,--(O87:O92&lt;&gt;"")),"")</f>
        <v/>
      </c>
      <c r="J21" s="49"/>
      <c r="K21" s="198"/>
      <c r="L21" s="199"/>
      <c r="M21" s="199"/>
      <c r="N21" s="199"/>
      <c r="O21" s="199"/>
      <c r="P21" s="199"/>
      <c r="Q21" s="199"/>
      <c r="R21" s="199"/>
      <c r="S21" s="199"/>
      <c r="T21" s="199"/>
      <c r="U21" s="199"/>
      <c r="V21" s="199"/>
      <c r="W21" s="200"/>
      <c r="X21" s="9"/>
    </row>
    <row r="22" spans="2:24" outlineLevel="2">
      <c r="B22" s="11"/>
      <c r="C22" s="11"/>
      <c r="D22" s="182" t="str">
        <f>B94</f>
        <v>Step 3.4: CR(s) for RF receiver test cases (TS 38.521-1, clause 7)</v>
      </c>
      <c r="E22" s="182"/>
      <c r="F22" s="182"/>
      <c r="G22" s="182"/>
      <c r="H22" s="182"/>
      <c r="I22" s="50">
        <f t="array" ref="I22">IF(SUMPRODUCT(--(O98:O100&lt;&gt;""))&gt;0,SUMPRODUCT($N$98:$N$100,O98:O100)/SUMPRODUCT($N$98:$N$100,--(O98:O100&lt;&gt;"")),"")</f>
        <v>1</v>
      </c>
      <c r="J22" s="49"/>
      <c r="K22" s="198"/>
      <c r="L22" s="199"/>
      <c r="M22" s="199"/>
      <c r="N22" s="199"/>
      <c r="O22" s="199"/>
      <c r="P22" s="199"/>
      <c r="Q22" s="199"/>
      <c r="R22" s="199"/>
      <c r="S22" s="199"/>
      <c r="T22" s="199"/>
      <c r="U22" s="199"/>
      <c r="V22" s="199"/>
      <c r="W22" s="200"/>
    </row>
    <row r="23" spans="2:24" outlineLevel="2">
      <c r="B23" s="11"/>
      <c r="C23" s="11"/>
      <c r="D23" s="182" t="str">
        <f>B102</f>
        <v>Step 3.5: CR(s) for RF Performance test cases (TS 38.521-4)</v>
      </c>
      <c r="E23" s="182"/>
      <c r="F23" s="182"/>
      <c r="G23" s="182"/>
      <c r="H23" s="182"/>
      <c r="I23" s="50" t="str">
        <f t="array" ref="I23">IF(SUMPRODUCT(--(O106:O107&lt;&gt;""))&gt;0,SUMPRODUCT($N$106:$N$107,O106:O107)/SUMPRODUCT($N$106:$N$107,--(O106:O107&lt;&gt;"")),"")</f>
        <v/>
      </c>
      <c r="J23" s="49"/>
      <c r="K23" s="198"/>
      <c r="L23" s="199"/>
      <c r="M23" s="199"/>
      <c r="N23" s="199"/>
      <c r="O23" s="199"/>
      <c r="P23" s="199"/>
      <c r="Q23" s="199"/>
      <c r="R23" s="199"/>
      <c r="S23" s="199"/>
      <c r="T23" s="199"/>
      <c r="U23" s="199"/>
      <c r="V23" s="199"/>
      <c r="W23" s="200"/>
    </row>
    <row r="24" spans="2:24" outlineLevel="2">
      <c r="B24" s="11"/>
      <c r="C24" s="11"/>
      <c r="D24" s="182" t="str">
        <f>B109</f>
        <v>Step 3.6: CRs to protocol test cases (TS 38.523-1, TS 38.523-2)</v>
      </c>
      <c r="E24" s="182"/>
      <c r="F24" s="182"/>
      <c r="G24" s="182"/>
      <c r="H24" s="182"/>
      <c r="I24" s="50" t="str">
        <f t="array" ref="I24">IF(SUMPRODUCT(--(O113:O114&lt;&gt;""))&gt;0,SUMPRODUCT($N$113:$N$114,O113:O114)/SUMPRODUCT($N$113:$N$114,--(O113:O114&lt;&gt;"")),"")</f>
        <v/>
      </c>
      <c r="J24" s="49"/>
      <c r="K24" s="198"/>
      <c r="L24" s="199"/>
      <c r="M24" s="199"/>
      <c r="N24" s="199"/>
      <c r="O24" s="199"/>
      <c r="P24" s="199"/>
      <c r="Q24" s="199"/>
      <c r="R24" s="199"/>
      <c r="S24" s="199"/>
      <c r="T24" s="199"/>
      <c r="U24" s="199"/>
      <c r="V24" s="199"/>
      <c r="W24" s="200"/>
    </row>
    <row r="25" spans="2:24" outlineLevel="2">
      <c r="B25" s="11"/>
      <c r="C25" s="11"/>
      <c r="D25" s="182" t="str">
        <f>B116</f>
        <v>Step 4: CR(s) for new ICS/capabilities (TS 38.508-2)</v>
      </c>
      <c r="E25" s="182"/>
      <c r="F25" s="182"/>
      <c r="G25" s="182"/>
      <c r="H25" s="182"/>
      <c r="I25" s="50">
        <f t="array" ref="I25">IF(SUMPRODUCT(--(O122:O123&lt;&gt;""))&gt;0,SUMPRODUCT($N$122:$N$123,O122:O123)/SUMPRODUCT($N$122:$N$123,--(O122:O123&lt;&gt;"")),"")</f>
        <v>1</v>
      </c>
      <c r="J25" s="49"/>
      <c r="K25" s="198"/>
      <c r="L25" s="199"/>
      <c r="M25" s="199"/>
      <c r="N25" s="199"/>
      <c r="O25" s="199"/>
      <c r="P25" s="199"/>
      <c r="Q25" s="199"/>
      <c r="R25" s="199"/>
      <c r="S25" s="199"/>
      <c r="T25" s="199"/>
      <c r="U25" s="199"/>
      <c r="V25" s="199"/>
      <c r="W25" s="200"/>
    </row>
    <row r="26" spans="2:24" outlineLevel="2">
      <c r="B26" s="11"/>
      <c r="C26" s="11"/>
      <c r="D26" s="19"/>
      <c r="E26" s="19"/>
      <c r="F26" s="19"/>
      <c r="G26" s="20"/>
      <c r="H26" s="21"/>
      <c r="I26" s="47"/>
      <c r="J26" s="49"/>
      <c r="K26" s="201"/>
      <c r="L26" s="202"/>
      <c r="M26" s="202"/>
      <c r="N26" s="202"/>
      <c r="O26" s="202"/>
      <c r="P26" s="202"/>
      <c r="Q26" s="202"/>
      <c r="R26" s="202"/>
      <c r="S26" s="202"/>
      <c r="T26" s="202"/>
      <c r="U26" s="202"/>
      <c r="V26" s="202"/>
      <c r="W26" s="203"/>
    </row>
    <row r="27" spans="2:24" ht="17.7">
      <c r="B27" s="154" t="s">
        <v>50</v>
      </c>
      <c r="C27" s="154"/>
      <c r="D27" s="154"/>
      <c r="E27" s="154"/>
      <c r="F27" s="154"/>
      <c r="G27" s="154"/>
      <c r="H27" s="154"/>
      <c r="I27" s="154"/>
      <c r="J27" s="154"/>
      <c r="K27" s="154"/>
      <c r="L27" s="154"/>
      <c r="M27" s="51"/>
      <c r="N27" s="51"/>
      <c r="O27" s="51"/>
      <c r="P27" s="51"/>
      <c r="Q27" s="9"/>
      <c r="R27" s="1"/>
      <c r="S27" s="9"/>
      <c r="T27" s="9"/>
      <c r="U27" s="9"/>
      <c r="V27" s="9"/>
      <c r="W27" s="9"/>
    </row>
    <row r="28" spans="2:24" ht="15" outlineLevel="1">
      <c r="B28" s="183" t="s">
        <v>51</v>
      </c>
      <c r="C28" s="184"/>
      <c r="D28" s="184"/>
      <c r="E28" s="184"/>
      <c r="F28" s="184"/>
      <c r="G28" s="184"/>
      <c r="H28" s="184"/>
      <c r="I28" s="184"/>
      <c r="J28" s="185" t="s">
        <v>52</v>
      </c>
      <c r="K28" s="186"/>
      <c r="L28" s="186"/>
      <c r="M28" s="187"/>
      <c r="N28" s="188" t="s">
        <v>51</v>
      </c>
      <c r="O28" s="189"/>
      <c r="P28" s="51"/>
      <c r="Q28" s="190" t="s">
        <v>52</v>
      </c>
      <c r="R28" s="191"/>
      <c r="S28" s="191"/>
      <c r="T28" s="191"/>
      <c r="U28" s="191"/>
      <c r="V28" s="191"/>
      <c r="W28" s="192"/>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93" t="s">
        <v>53</v>
      </c>
      <c r="C30" s="194"/>
      <c r="D30" s="194"/>
      <c r="E30" s="194"/>
      <c r="F30" s="194"/>
      <c r="G30" s="194"/>
      <c r="H30" s="194"/>
      <c r="I30" s="194"/>
      <c r="J30" s="194"/>
      <c r="K30" s="194"/>
      <c r="L30" s="194"/>
      <c r="M30" s="194"/>
      <c r="N30" s="194"/>
      <c r="O30" s="194"/>
      <c r="P30" s="26"/>
      <c r="Q30" s="26"/>
      <c r="R30" s="26"/>
      <c r="S30" s="26"/>
      <c r="T30" s="26"/>
      <c r="U30" s="26"/>
      <c r="V30" s="26"/>
      <c r="W30" s="69"/>
    </row>
    <row r="31" spans="2:24" outlineLevel="1">
      <c r="B31" s="222" t="s">
        <v>54</v>
      </c>
      <c r="C31" s="223" t="s">
        <v>55</v>
      </c>
      <c r="D31" s="209" t="s">
        <v>56</v>
      </c>
      <c r="E31" s="209" t="s">
        <v>57</v>
      </c>
      <c r="F31" s="209" t="s">
        <v>58</v>
      </c>
      <c r="G31" s="209" t="s">
        <v>59</v>
      </c>
      <c r="H31" s="226" t="s">
        <v>60</v>
      </c>
      <c r="I31" s="209" t="s">
        <v>61</v>
      </c>
      <c r="J31" s="209" t="s">
        <v>62</v>
      </c>
      <c r="K31" s="209" t="s">
        <v>63</v>
      </c>
      <c r="L31" s="209" t="s">
        <v>64</v>
      </c>
      <c r="M31" s="213" t="s">
        <v>11</v>
      </c>
      <c r="N31" s="229" t="s">
        <v>65</v>
      </c>
      <c r="O31" s="209" t="s">
        <v>66</v>
      </c>
      <c r="P31" s="52"/>
      <c r="Q31" s="204" t="s">
        <v>67</v>
      </c>
      <c r="R31" s="205"/>
      <c r="S31" s="205"/>
      <c r="T31" s="205"/>
      <c r="U31" s="205"/>
      <c r="V31" s="205"/>
      <c r="W31" s="206"/>
    </row>
    <row r="32" spans="2:24" ht="51" outlineLevel="1">
      <c r="B32" s="222"/>
      <c r="C32" s="224"/>
      <c r="D32" s="210"/>
      <c r="E32" s="210"/>
      <c r="F32" s="210"/>
      <c r="G32" s="210"/>
      <c r="H32" s="227"/>
      <c r="I32" s="210"/>
      <c r="J32" s="210"/>
      <c r="K32" s="210"/>
      <c r="L32" s="210"/>
      <c r="M32" s="214"/>
      <c r="N32" s="230"/>
      <c r="O32" s="210"/>
      <c r="P32" s="53"/>
      <c r="Q32" s="27" t="s">
        <v>68</v>
      </c>
      <c r="R32" s="134" t="s">
        <v>69</v>
      </c>
      <c r="S32" s="134" t="s">
        <v>70</v>
      </c>
      <c r="T32" s="134" t="s">
        <v>71</v>
      </c>
      <c r="U32" s="134" t="s">
        <v>72</v>
      </c>
      <c r="V32" s="70"/>
      <c r="W32" s="70"/>
    </row>
    <row r="33" spans="2:24" outlineLevel="1">
      <c r="B33" s="222"/>
      <c r="C33" s="225"/>
      <c r="D33" s="211"/>
      <c r="E33" s="211"/>
      <c r="F33" s="211"/>
      <c r="G33" s="211"/>
      <c r="H33" s="228"/>
      <c r="I33" s="211"/>
      <c r="J33" s="211"/>
      <c r="K33" s="211"/>
      <c r="L33" s="211"/>
      <c r="M33" s="215"/>
      <c r="N33" s="230"/>
      <c r="O33" s="210"/>
      <c r="P33" s="54"/>
      <c r="Q33" s="71">
        <v>1</v>
      </c>
      <c r="R33" s="71">
        <v>1</v>
      </c>
      <c r="S33" s="71">
        <v>1</v>
      </c>
      <c r="T33" s="71">
        <v>1</v>
      </c>
      <c r="U33" s="71">
        <v>1</v>
      </c>
      <c r="V33" s="72">
        <v>1</v>
      </c>
      <c r="W33" s="72">
        <v>1</v>
      </c>
    </row>
    <row r="34" spans="2:24" s="1" customFormat="1" ht="30.6" outlineLevel="1">
      <c r="B34" s="28" t="s">
        <v>43</v>
      </c>
      <c r="C34" s="29" t="s">
        <v>73</v>
      </c>
      <c r="D34" s="30" t="s">
        <v>74</v>
      </c>
      <c r="E34" s="30" t="s">
        <v>75</v>
      </c>
      <c r="F34" s="30" t="s">
        <v>76</v>
      </c>
      <c r="G34" s="30" t="s">
        <v>77</v>
      </c>
      <c r="H34" s="30" t="str">
        <f>IF(B34&lt;&gt;"",SUBSTITUTE(VLOOKUP(B34,LabelListLookUp,2,FALSE),", ",","&amp;CHAR(10)),"")</f>
        <v>CA_n41A-n71A/-</v>
      </c>
      <c r="I34" s="30" t="s">
        <v>78</v>
      </c>
      <c r="J34" s="30"/>
      <c r="K34" s="30" t="str">
        <f>WPtarget</f>
        <v>TBD</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 outlineLevel="1">
      <c r="B35" s="28" t="s">
        <v>45</v>
      </c>
      <c r="C35" s="29" t="s">
        <v>79</v>
      </c>
      <c r="D35" s="30" t="s">
        <v>74</v>
      </c>
      <c r="E35" s="30" t="s">
        <v>80</v>
      </c>
      <c r="F35" s="31" t="s">
        <v>81</v>
      </c>
      <c r="G35" s="30" t="s">
        <v>82</v>
      </c>
      <c r="H35" s="30" t="str">
        <f>IF(B35&lt;&gt;"",SUBSTITUTE(VLOOKUP(B35,LabelListLookUp,2,FALSE),", ",","&amp;CHAR(10)),"")</f>
        <v/>
      </c>
      <c r="I35" s="30" t="s">
        <v>241</v>
      </c>
      <c r="J35" s="30"/>
      <c r="K35" s="30" t="str">
        <f>WPtarget</f>
        <v>TBD</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40.799999999999997" outlineLevel="1">
      <c r="B36" s="28" t="s">
        <v>45</v>
      </c>
      <c r="C36" s="29" t="s">
        <v>83</v>
      </c>
      <c r="D36" s="30" t="s">
        <v>74</v>
      </c>
      <c r="E36" s="30" t="s">
        <v>80</v>
      </c>
      <c r="F36" s="31" t="s">
        <v>81</v>
      </c>
      <c r="G36" s="30" t="s">
        <v>84</v>
      </c>
      <c r="H36" s="30" t="str">
        <f>IF(B36&lt;&gt;"",SUBSTITUTE(VLOOKUP(B36,LabelListLookUp,2,FALSE),", ",","&amp;CHAR(10)),"")</f>
        <v/>
      </c>
      <c r="I36" s="30" t="s">
        <v>244</v>
      </c>
      <c r="J36" s="30"/>
      <c r="K36" s="30" t="str">
        <f>WPtarget</f>
        <v>TBD</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0.799999999999997" outlineLevel="1">
      <c r="B37" s="28" t="s">
        <v>45</v>
      </c>
      <c r="C37" s="29" t="s">
        <v>85</v>
      </c>
      <c r="D37" s="30" t="s">
        <v>74</v>
      </c>
      <c r="E37" s="30" t="s">
        <v>86</v>
      </c>
      <c r="F37" s="30" t="s">
        <v>87</v>
      </c>
      <c r="G37" s="30" t="s">
        <v>88</v>
      </c>
      <c r="H37" s="30" t="str">
        <f>IF(B37&lt;&gt;"",SUBSTITUTE(VLOOKUP(B37,LabelListLookUp,2,FALSE),", ",","&amp;CHAR(10)),"")</f>
        <v/>
      </c>
      <c r="I37" s="30" t="s">
        <v>89</v>
      </c>
      <c r="J37" s="30"/>
      <c r="K37" s="30" t="str">
        <f>WPtarget</f>
        <v>TBD</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71.400000000000006" outlineLevel="1">
      <c r="B38" s="28" t="s">
        <v>43</v>
      </c>
      <c r="C38" s="29" t="s">
        <v>90</v>
      </c>
      <c r="D38" s="30" t="s">
        <v>74</v>
      </c>
      <c r="E38" s="30" t="s">
        <v>230</v>
      </c>
      <c r="F38" s="30" t="s">
        <v>91</v>
      </c>
      <c r="G38" s="30" t="s">
        <v>92</v>
      </c>
      <c r="H38" s="30" t="str">
        <f>IF(B38&lt;&gt;"",SUBSTITUTE(VLOOKUP(B38,LabelListLookUp,2,FALSE),", ",","&amp;CHAR(10)),"")</f>
        <v>CA_n41A-n71A/-</v>
      </c>
      <c r="I38" s="30" t="s">
        <v>93</v>
      </c>
      <c r="J38" s="30"/>
      <c r="K38" s="30" t="str">
        <f>WPtarget</f>
        <v>TBD</v>
      </c>
      <c r="L38" s="30"/>
      <c r="M38" s="55"/>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207" t="s">
        <v>94</v>
      </c>
      <c r="C39" s="208"/>
      <c r="D39" s="208"/>
      <c r="E39" s="208"/>
      <c r="F39" s="208"/>
      <c r="G39" s="208"/>
      <c r="H39" s="208"/>
      <c r="I39" s="208"/>
      <c r="J39" s="208"/>
      <c r="K39" s="208"/>
      <c r="L39" s="208"/>
      <c r="M39" s="208"/>
      <c r="N39" s="208"/>
      <c r="O39" s="208"/>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93" t="s">
        <v>95</v>
      </c>
      <c r="C41" s="194"/>
      <c r="D41" s="194"/>
      <c r="E41" s="194"/>
      <c r="F41" s="194"/>
      <c r="G41" s="194"/>
      <c r="H41" s="194"/>
      <c r="I41" s="194"/>
      <c r="J41" s="194"/>
      <c r="K41" s="194"/>
      <c r="L41" s="194"/>
      <c r="M41" s="194"/>
      <c r="N41" s="194"/>
      <c r="O41" s="194"/>
      <c r="P41" s="26"/>
      <c r="Q41" s="26"/>
      <c r="R41" s="26"/>
      <c r="S41" s="26"/>
      <c r="T41" s="26"/>
      <c r="U41" s="26"/>
      <c r="V41" s="26"/>
      <c r="W41" s="69"/>
      <c r="X41" s="9"/>
    </row>
    <row r="42" spans="2:24" s="1" customFormat="1" outlineLevel="1">
      <c r="B42" s="222" t="s">
        <v>54</v>
      </c>
      <c r="C42" s="223" t="s">
        <v>55</v>
      </c>
      <c r="D42" s="209" t="s">
        <v>56</v>
      </c>
      <c r="E42" s="209" t="s">
        <v>96</v>
      </c>
      <c r="F42" s="209" t="s">
        <v>58</v>
      </c>
      <c r="G42" s="209" t="s">
        <v>59</v>
      </c>
      <c r="H42" s="216" t="s">
        <v>97</v>
      </c>
      <c r="I42" s="209" t="s">
        <v>98</v>
      </c>
      <c r="J42" s="209" t="s">
        <v>62</v>
      </c>
      <c r="K42" s="209" t="s">
        <v>63</v>
      </c>
      <c r="L42" s="209" t="s">
        <v>64</v>
      </c>
      <c r="M42" s="213" t="s">
        <v>11</v>
      </c>
      <c r="N42" s="229" t="s">
        <v>65</v>
      </c>
      <c r="O42" s="209" t="s">
        <v>66</v>
      </c>
      <c r="P42" s="53"/>
      <c r="Q42" s="75" t="s">
        <v>67</v>
      </c>
      <c r="R42" s="76"/>
      <c r="S42" s="76"/>
      <c r="T42" s="76"/>
      <c r="U42" s="76"/>
      <c r="V42" s="76"/>
      <c r="W42" s="77"/>
      <c r="X42" s="9"/>
    </row>
    <row r="43" spans="2:24" s="1" customFormat="1" ht="20.399999999999999" outlineLevel="1">
      <c r="B43" s="222"/>
      <c r="C43" s="224"/>
      <c r="D43" s="210"/>
      <c r="E43" s="210"/>
      <c r="F43" s="210"/>
      <c r="G43" s="210"/>
      <c r="H43" s="216"/>
      <c r="I43" s="210"/>
      <c r="J43" s="210"/>
      <c r="K43" s="210"/>
      <c r="L43" s="210"/>
      <c r="M43" s="214"/>
      <c r="N43" s="230"/>
      <c r="O43" s="210"/>
      <c r="P43" s="53"/>
      <c r="Q43" s="27" t="s">
        <v>99</v>
      </c>
      <c r="R43" s="78"/>
      <c r="S43" s="78"/>
      <c r="T43" s="78"/>
      <c r="U43" s="78"/>
      <c r="V43" s="78"/>
      <c r="W43" s="79"/>
      <c r="X43" s="9"/>
    </row>
    <row r="44" spans="2:24" s="1" customFormat="1" outlineLevel="1">
      <c r="B44" s="223"/>
      <c r="C44" s="225"/>
      <c r="D44" s="210"/>
      <c r="E44" s="210"/>
      <c r="F44" s="210"/>
      <c r="G44" s="210"/>
      <c r="H44" s="216"/>
      <c r="I44" s="210"/>
      <c r="J44" s="210"/>
      <c r="K44" s="211"/>
      <c r="L44" s="210"/>
      <c r="M44" s="214"/>
      <c r="N44" s="230"/>
      <c r="O44" s="210"/>
      <c r="P44" s="53"/>
      <c r="Q44" s="71">
        <v>1</v>
      </c>
      <c r="R44" s="72">
        <v>1</v>
      </c>
      <c r="S44" s="72">
        <v>1</v>
      </c>
      <c r="T44" s="72">
        <v>1</v>
      </c>
      <c r="U44" s="72">
        <v>1</v>
      </c>
      <c r="V44" s="72">
        <v>1</v>
      </c>
      <c r="W44" s="72">
        <v>1</v>
      </c>
      <c r="X44" s="9"/>
    </row>
    <row r="45" spans="2:24" s="1" customFormat="1" ht="71.400000000000006" outlineLevel="1">
      <c r="B45" s="28" t="s">
        <v>35</v>
      </c>
      <c r="C45" s="34">
        <v>2</v>
      </c>
      <c r="D45" s="35" t="s">
        <v>100</v>
      </c>
      <c r="E45" s="35" t="s">
        <v>101</v>
      </c>
      <c r="F45" s="35" t="s">
        <v>102</v>
      </c>
      <c r="G45" s="35" t="s">
        <v>267</v>
      </c>
      <c r="H45" s="30" t="str">
        <f>IF(B45&lt;&gt;"",SUBSTITUTE(VLOOKUP(B45,LabelListLookUp,2,FALSE),", ",","&amp;CHAR(10)),"")</f>
        <v/>
      </c>
      <c r="I45" s="35" t="s">
        <v>268</v>
      </c>
      <c r="J45" s="35"/>
      <c r="K45" s="30" t="str">
        <f>WPtarget</f>
        <v>TBD</v>
      </c>
      <c r="L45" s="35"/>
      <c r="M45" s="60"/>
      <c r="N45" s="56">
        <v>1</v>
      </c>
      <c r="O45" s="57" t="str">
        <f t="array" ref="O45">IF(AND(H45&lt;&gt;"",H45&lt;&gt;"-"),IF(SUMPRODUCT($Q$44:$W$44,--(Q45:W45&lt;&gt;""))&gt;0,SUMPRODUCT($Q$44:$W$44,Q45:W45)/SUMPRODUCT($Q$44:$W$44,--(Q45:W45&lt;&gt;"")),""),"")</f>
        <v/>
      </c>
      <c r="P45" s="53"/>
      <c r="Q45" s="73">
        <v>0</v>
      </c>
      <c r="R45" s="73"/>
      <c r="S45" s="73"/>
      <c r="T45" s="73"/>
      <c r="U45" s="73"/>
      <c r="V45" s="73"/>
      <c r="W45" s="73"/>
      <c r="X45" s="9"/>
    </row>
    <row r="46" spans="2:24" s="1" customFormat="1" ht="113.25" customHeight="1" outlineLevel="1">
      <c r="B46" s="28" t="s">
        <v>43</v>
      </c>
      <c r="C46" s="29" t="s">
        <v>103</v>
      </c>
      <c r="D46" s="35" t="s">
        <v>100</v>
      </c>
      <c r="E46" s="35" t="s">
        <v>101</v>
      </c>
      <c r="F46" s="35" t="s">
        <v>104</v>
      </c>
      <c r="G46" s="35" t="s">
        <v>105</v>
      </c>
      <c r="H46" s="30" t="str">
        <f>IF(B46&lt;&gt;"",SUBSTITUTE(VLOOKUP(B46,LabelListLookUp,2,FALSE),", ",","&amp;CHAR(10)),"")</f>
        <v>CA_n41A-n71A/-</v>
      </c>
      <c r="I46" s="35" t="s">
        <v>106</v>
      </c>
      <c r="J46" s="35"/>
      <c r="K46" s="30" t="str">
        <f>WPtarget</f>
        <v>TBD</v>
      </c>
      <c r="L46" s="35" t="s">
        <v>296</v>
      </c>
      <c r="M46" s="60"/>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1.8" outlineLevel="1">
      <c r="B47" s="28" t="s">
        <v>45</v>
      </c>
      <c r="C47" s="29" t="s">
        <v>107</v>
      </c>
      <c r="D47" s="35" t="s">
        <v>100</v>
      </c>
      <c r="E47" s="35" t="s">
        <v>101</v>
      </c>
      <c r="F47" s="35" t="s">
        <v>104</v>
      </c>
      <c r="G47" s="35" t="s">
        <v>108</v>
      </c>
      <c r="H47" s="30" t="str">
        <f>IF(B47&lt;&gt;"",SUBSTITUTE(VLOOKUP(B47,LabelListLookUp,2,FALSE),", ",","&amp;CHAR(10)),"")</f>
        <v/>
      </c>
      <c r="I47" s="35" t="s">
        <v>109</v>
      </c>
      <c r="J47" s="35"/>
      <c r="K47" s="30" t="str">
        <f>WPtarget</f>
        <v>TBD</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1.8" outlineLevel="1">
      <c r="B48" s="28" t="s">
        <v>35</v>
      </c>
      <c r="C48" s="29" t="s">
        <v>110</v>
      </c>
      <c r="D48" s="35" t="s">
        <v>100</v>
      </c>
      <c r="E48" s="35" t="s">
        <v>101</v>
      </c>
      <c r="F48" s="35" t="s">
        <v>111</v>
      </c>
      <c r="G48" s="35" t="s">
        <v>249</v>
      </c>
      <c r="H48" s="30" t="str">
        <f>IF(B48&lt;&gt;"",SUBSTITUTE(VLOOKUP(B48,LabelListLookUp,2,FALSE),", ",","&amp;CHAR(10)),"")</f>
        <v/>
      </c>
      <c r="I48" s="35" t="s">
        <v>250</v>
      </c>
      <c r="J48" s="35"/>
      <c r="K48" s="30" t="str">
        <f>WPtarget</f>
        <v>TBD</v>
      </c>
      <c r="L48" s="35"/>
      <c r="M48" s="60"/>
      <c r="N48" s="56">
        <v>1</v>
      </c>
      <c r="O48" s="57" t="str">
        <f t="array" ref="O48">IF(AND(H48&lt;&gt;"",H48&lt;&gt;"-"),IF(SUMPRODUCT($Q$44:$W$44,--(Q48:W48&lt;&gt;""))&gt;0,SUMPRODUCT($Q$44:$W$44,Q48:W48)/SUMPRODUCT($Q$44:$W$44,--(Q48:W48&lt;&gt;"")),""),"")</f>
        <v/>
      </c>
      <c r="P48" s="53"/>
      <c r="Q48" s="73">
        <v>0</v>
      </c>
      <c r="R48" s="73"/>
      <c r="S48" s="73"/>
      <c r="T48" s="73"/>
      <c r="U48" s="73"/>
      <c r="V48" s="73"/>
      <c r="W48" s="73"/>
      <c r="X48" s="9"/>
    </row>
    <row r="49" spans="1:42" s="1" customFormat="1" outlineLevel="1">
      <c r="B49" s="207" t="s">
        <v>94</v>
      </c>
      <c r="C49" s="208"/>
      <c r="D49" s="208"/>
      <c r="E49" s="208"/>
      <c r="F49" s="208"/>
      <c r="G49" s="208"/>
      <c r="H49" s="208"/>
      <c r="I49" s="208"/>
      <c r="J49" s="208"/>
      <c r="K49" s="208"/>
      <c r="L49" s="208"/>
      <c r="M49" s="208"/>
      <c r="N49" s="208"/>
      <c r="O49" s="208"/>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93" t="s">
        <v>112</v>
      </c>
      <c r="C51" s="194"/>
      <c r="D51" s="194"/>
      <c r="E51" s="194"/>
      <c r="F51" s="194"/>
      <c r="G51" s="194"/>
      <c r="H51" s="194"/>
      <c r="I51" s="194"/>
      <c r="J51" s="194"/>
      <c r="K51" s="194"/>
      <c r="L51" s="194"/>
      <c r="M51" s="194"/>
      <c r="N51" s="194"/>
      <c r="O51" s="194"/>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93" t="s">
        <v>113</v>
      </c>
      <c r="C52" s="194"/>
      <c r="D52" s="194"/>
      <c r="E52" s="194"/>
      <c r="F52" s="194"/>
      <c r="G52" s="194"/>
      <c r="H52" s="194"/>
      <c r="I52" s="194"/>
      <c r="J52" s="194"/>
      <c r="K52" s="194"/>
      <c r="L52" s="194"/>
      <c r="M52" s="194"/>
      <c r="N52" s="194"/>
      <c r="O52" s="194"/>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222" t="s">
        <v>54</v>
      </c>
      <c r="C53" s="223" t="s">
        <v>55</v>
      </c>
      <c r="D53" s="212" t="s">
        <v>56</v>
      </c>
      <c r="E53" s="212" t="s">
        <v>114</v>
      </c>
      <c r="F53" s="212" t="s">
        <v>58</v>
      </c>
      <c r="G53" s="212" t="s">
        <v>59</v>
      </c>
      <c r="H53" s="216" t="s">
        <v>97</v>
      </c>
      <c r="I53" s="212" t="s">
        <v>98</v>
      </c>
      <c r="J53" s="212" t="s">
        <v>62</v>
      </c>
      <c r="K53" s="212" t="s">
        <v>63</v>
      </c>
      <c r="L53" s="212" t="s">
        <v>64</v>
      </c>
      <c r="M53" s="216" t="s">
        <v>11</v>
      </c>
      <c r="N53" s="231" t="s">
        <v>65</v>
      </c>
      <c r="O53" s="212" t="s">
        <v>66</v>
      </c>
      <c r="P53" s="53"/>
      <c r="Q53" s="204" t="s">
        <v>67</v>
      </c>
      <c r="R53" s="205"/>
      <c r="S53" s="205"/>
      <c r="T53" s="205"/>
      <c r="U53" s="205"/>
      <c r="V53" s="205"/>
      <c r="W53" s="206"/>
    </row>
    <row r="54" spans="1:42" ht="20.399999999999999" outlineLevel="1">
      <c r="B54" s="222"/>
      <c r="C54" s="224"/>
      <c r="D54" s="212"/>
      <c r="E54" s="212"/>
      <c r="F54" s="212"/>
      <c r="G54" s="212"/>
      <c r="H54" s="216"/>
      <c r="I54" s="212"/>
      <c r="J54" s="212"/>
      <c r="K54" s="212"/>
      <c r="L54" s="212"/>
      <c r="M54" s="216"/>
      <c r="N54" s="231"/>
      <c r="O54" s="212"/>
      <c r="P54" s="53"/>
      <c r="Q54" s="27" t="s">
        <v>115</v>
      </c>
      <c r="R54" s="80"/>
      <c r="S54" s="80"/>
      <c r="T54" s="80"/>
      <c r="U54" s="80"/>
      <c r="V54" s="80"/>
      <c r="W54" s="80"/>
    </row>
    <row r="55" spans="1:42" outlineLevel="1">
      <c r="B55" s="223"/>
      <c r="C55" s="225"/>
      <c r="D55" s="212"/>
      <c r="E55" s="212"/>
      <c r="F55" s="212"/>
      <c r="G55" s="212"/>
      <c r="H55" s="216"/>
      <c r="I55" s="212"/>
      <c r="J55" s="212"/>
      <c r="K55" s="212"/>
      <c r="L55" s="212"/>
      <c r="M55" s="216"/>
      <c r="N55" s="231"/>
      <c r="O55" s="212"/>
      <c r="P55" s="53"/>
      <c r="Q55" s="56">
        <v>1</v>
      </c>
      <c r="R55" s="81"/>
      <c r="S55" s="81"/>
      <c r="T55" s="81"/>
      <c r="U55" s="81"/>
      <c r="V55" s="81"/>
      <c r="W55" s="81"/>
    </row>
    <row r="56" spans="1:42" ht="108" customHeight="1" outlineLevel="1">
      <c r="B56" s="28" t="s">
        <v>43</v>
      </c>
      <c r="C56" s="37" t="s">
        <v>116</v>
      </c>
      <c r="D56" s="35" t="s">
        <v>117</v>
      </c>
      <c r="E56" s="35" t="s">
        <v>118</v>
      </c>
      <c r="F56" s="35" t="s">
        <v>119</v>
      </c>
      <c r="G56" s="35" t="s">
        <v>120</v>
      </c>
      <c r="H56" s="30" t="str">
        <f>IF(B56&lt;&gt;"",SUBSTITUTE(VLOOKUP(B56,LabelListLookUp,2,FALSE),", ",","&amp;CHAR(10)),"")</f>
        <v>CA_n41A-n71A/-</v>
      </c>
      <c r="I56" s="113" t="s">
        <v>121</v>
      </c>
      <c r="J56" s="35"/>
      <c r="K56" s="30" t="str">
        <f>WPtarget</f>
        <v>TBD</v>
      </c>
      <c r="L56" s="35" t="s">
        <v>297</v>
      </c>
      <c r="M56" s="117" t="s">
        <v>292</v>
      </c>
      <c r="N56" s="61">
        <v>1</v>
      </c>
      <c r="O56" s="57">
        <f t="array" ref="O56">IF(AND(H56&lt;&gt;"",H56&lt;&gt;"-"),IF(SUMPRODUCT($Q$55:$W$55,--(Q56:W56&lt;&gt;""))&gt;0,SUMPRODUCT($Q$55:$W$55,Q56:W56)/SUMPRODUCT($Q$55:$W$55,--(Q56:W56&lt;&gt;"")),""),"")</f>
        <v>1</v>
      </c>
      <c r="P56" s="53"/>
      <c r="Q56" s="73">
        <v>1</v>
      </c>
      <c r="R56" s="73"/>
      <c r="S56" s="73"/>
      <c r="T56" s="73"/>
      <c r="U56" s="73"/>
      <c r="V56" s="73"/>
      <c r="W56" s="73"/>
    </row>
    <row r="57" spans="1:42" ht="51" outlineLevel="1">
      <c r="B57" s="28" t="s">
        <v>45</v>
      </c>
      <c r="C57" s="37" t="s">
        <v>122</v>
      </c>
      <c r="D57" s="35" t="s">
        <v>117</v>
      </c>
      <c r="E57" s="35" t="s">
        <v>118</v>
      </c>
      <c r="F57" s="35" t="s">
        <v>123</v>
      </c>
      <c r="G57" s="35" t="s">
        <v>124</v>
      </c>
      <c r="H57" s="30" t="str">
        <f>IF(B57&lt;&gt;"",SUBSTITUTE(VLOOKUP(B57,LabelListLookUp,2,FALSE),", ",","&amp;CHAR(10)),"")</f>
        <v/>
      </c>
      <c r="I57" s="113" t="s">
        <v>125</v>
      </c>
      <c r="J57" s="35"/>
      <c r="K57" s="30" t="str">
        <f>WPtarget</f>
        <v>TBD</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399999999999999" outlineLevel="1">
      <c r="A58" s="38"/>
      <c r="B58" s="118" t="s">
        <v>45</v>
      </c>
      <c r="C58" s="119" t="s">
        <v>129</v>
      </c>
      <c r="D58" s="115" t="s">
        <v>117</v>
      </c>
      <c r="E58" s="115" t="s">
        <v>118</v>
      </c>
      <c r="F58" s="115" t="s">
        <v>126</v>
      </c>
      <c r="G58" s="115" t="s">
        <v>127</v>
      </c>
      <c r="H58" s="116" t="str">
        <f>IF(B58&lt;&gt;"",SUBSTITUTE(VLOOKUP(B58,LabelListLookUp,2,FALSE),", ",","&amp;CHAR(10)),"")</f>
        <v/>
      </c>
      <c r="I58" s="115" t="s">
        <v>128</v>
      </c>
      <c r="J58" s="115"/>
      <c r="K58" s="116" t="str">
        <f>WPtarget</f>
        <v>TBD</v>
      </c>
      <c r="L58" s="115"/>
      <c r="M58" s="117"/>
      <c r="N58" s="120">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0.6" outlineLevel="1">
      <c r="B59" s="28" t="s">
        <v>43</v>
      </c>
      <c r="C59" s="37" t="s">
        <v>228</v>
      </c>
      <c r="D59" s="35" t="s">
        <v>130</v>
      </c>
      <c r="E59" s="35" t="s">
        <v>118</v>
      </c>
      <c r="F59" s="35" t="s">
        <v>238</v>
      </c>
      <c r="G59" s="35" t="s">
        <v>131</v>
      </c>
      <c r="H59" s="30" t="str">
        <f>IF(B59&lt;&gt;"",SUBSTITUTE(VLOOKUP(B59,LabelListLookUp,2,FALSE),", ",","&amp;CHAR(10)),"")</f>
        <v>CA_n41A-n71A/-</v>
      </c>
      <c r="I59" s="35" t="s">
        <v>239</v>
      </c>
      <c r="J59" s="35"/>
      <c r="K59" s="30" t="str">
        <f>WPtarget</f>
        <v>TBD</v>
      </c>
      <c r="L59" s="35"/>
      <c r="M59" s="117" t="s">
        <v>288</v>
      </c>
      <c r="N59" s="61">
        <v>1</v>
      </c>
      <c r="O59" s="57">
        <f t="array" ref="O59">IF(AND(H59&lt;&gt;"",H59&lt;&gt;"-"),IF(SUMPRODUCT($Q$55:$W$55,--(Q59:W59&lt;&gt;""))&gt;0,SUMPRODUCT($Q$55:$W$55,Q59:W59)/SUMPRODUCT($Q$55:$W$55,--(Q59:W59&lt;&gt;"")),""),"")</f>
        <v>1</v>
      </c>
      <c r="P59" s="53"/>
      <c r="Q59" s="73">
        <v>1</v>
      </c>
      <c r="R59" s="73"/>
      <c r="S59" s="73"/>
      <c r="T59" s="73"/>
      <c r="U59" s="73"/>
      <c r="V59" s="73"/>
      <c r="W59" s="73"/>
    </row>
    <row r="60" spans="1:42" outlineLevel="1">
      <c r="B60" s="207" t="s">
        <v>94</v>
      </c>
      <c r="C60" s="208"/>
      <c r="D60" s="208"/>
      <c r="E60" s="208"/>
      <c r="F60" s="208"/>
      <c r="G60" s="208"/>
      <c r="H60" s="208"/>
      <c r="I60" s="208"/>
      <c r="J60" s="208"/>
      <c r="K60" s="208"/>
      <c r="L60" s="208"/>
      <c r="M60" s="208"/>
      <c r="N60" s="208"/>
      <c r="O60" s="208"/>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93" t="s">
        <v>132</v>
      </c>
      <c r="C62" s="194"/>
      <c r="D62" s="194"/>
      <c r="E62" s="194"/>
      <c r="F62" s="194"/>
      <c r="G62" s="194"/>
      <c r="H62" s="194"/>
      <c r="I62" s="194"/>
      <c r="J62" s="194"/>
      <c r="K62" s="194"/>
      <c r="L62" s="194"/>
      <c r="M62" s="194"/>
      <c r="N62" s="194"/>
      <c r="O62" s="194"/>
      <c r="P62" s="26"/>
      <c r="Q62" s="26"/>
      <c r="R62" s="26"/>
      <c r="S62" s="26"/>
      <c r="T62" s="26"/>
      <c r="U62" s="26"/>
      <c r="V62" s="26"/>
      <c r="W62" s="69"/>
    </row>
    <row r="63" spans="1:42" outlineLevel="1">
      <c r="B63" s="222" t="s">
        <v>54</v>
      </c>
      <c r="C63" s="223" t="s">
        <v>55</v>
      </c>
      <c r="D63" s="212" t="s">
        <v>56</v>
      </c>
      <c r="E63" s="212" t="s">
        <v>57</v>
      </c>
      <c r="F63" s="212" t="s">
        <v>58</v>
      </c>
      <c r="G63" s="212" t="s">
        <v>59</v>
      </c>
      <c r="H63" s="216" t="s">
        <v>97</v>
      </c>
      <c r="I63" s="212" t="s">
        <v>98</v>
      </c>
      <c r="J63" s="212" t="s">
        <v>62</v>
      </c>
      <c r="K63" s="212" t="s">
        <v>63</v>
      </c>
      <c r="L63" s="212" t="s">
        <v>64</v>
      </c>
      <c r="M63" s="216" t="s">
        <v>11</v>
      </c>
      <c r="N63" s="232" t="s">
        <v>65</v>
      </c>
      <c r="O63" s="212" t="s">
        <v>66</v>
      </c>
      <c r="P63" s="53"/>
      <c r="Q63" s="204" t="s">
        <v>67</v>
      </c>
      <c r="R63" s="205"/>
      <c r="S63" s="205"/>
      <c r="T63" s="205"/>
      <c r="U63" s="205"/>
      <c r="V63" s="205"/>
      <c r="W63" s="206"/>
    </row>
    <row r="64" spans="1:42" ht="20.399999999999999" outlineLevel="1">
      <c r="B64" s="222"/>
      <c r="C64" s="224"/>
      <c r="D64" s="212"/>
      <c r="E64" s="212"/>
      <c r="F64" s="212"/>
      <c r="G64" s="212"/>
      <c r="H64" s="216"/>
      <c r="I64" s="212"/>
      <c r="J64" s="212"/>
      <c r="K64" s="212"/>
      <c r="L64" s="212"/>
      <c r="M64" s="216"/>
      <c r="N64" s="232"/>
      <c r="O64" s="212"/>
      <c r="P64" s="53"/>
      <c r="Q64" s="27" t="s">
        <v>133</v>
      </c>
      <c r="R64" s="132" t="s">
        <v>260</v>
      </c>
      <c r="S64" s="80"/>
      <c r="T64" s="80"/>
      <c r="U64" s="80"/>
      <c r="V64" s="80"/>
      <c r="W64" s="80"/>
    </row>
    <row r="65" spans="1:42" outlineLevel="1">
      <c r="B65" s="223"/>
      <c r="C65" s="225"/>
      <c r="D65" s="212"/>
      <c r="E65" s="212"/>
      <c r="F65" s="212"/>
      <c r="G65" s="212"/>
      <c r="H65" s="216"/>
      <c r="I65" s="212"/>
      <c r="J65" s="212"/>
      <c r="K65" s="212"/>
      <c r="L65" s="212"/>
      <c r="M65" s="216"/>
      <c r="N65" s="232"/>
      <c r="O65" s="212"/>
      <c r="P65" s="53"/>
      <c r="Q65" s="56">
        <v>1</v>
      </c>
      <c r="R65" s="56">
        <v>1</v>
      </c>
      <c r="S65" s="81"/>
      <c r="T65" s="81"/>
      <c r="U65" s="81"/>
      <c r="V65" s="81"/>
      <c r="W65" s="81"/>
    </row>
    <row r="66" spans="1:42" ht="102" outlineLevel="1">
      <c r="B66" s="118" t="s">
        <v>43</v>
      </c>
      <c r="C66" s="119" t="s">
        <v>259</v>
      </c>
      <c r="D66" s="115" t="s">
        <v>242</v>
      </c>
      <c r="E66" s="115" t="s">
        <v>75</v>
      </c>
      <c r="F66" s="115">
        <v>4.0999999999999996</v>
      </c>
      <c r="G66" s="115" t="s">
        <v>261</v>
      </c>
      <c r="H66" s="115" t="str">
        <f t="shared" ref="H66" si="0">IF(B66&lt;&gt;"",SUBSTITUTE(VLOOKUP(B66,LabelListLookUp,2,FALSE),", ",","&amp;CHAR(10)),"")</f>
        <v>CA_n41A-n71A/-</v>
      </c>
      <c r="I66" s="115" t="s">
        <v>262</v>
      </c>
      <c r="J66" s="115"/>
      <c r="K66" s="116" t="str">
        <f>WPtarget</f>
        <v>TBD</v>
      </c>
      <c r="L66" s="35"/>
      <c r="M66" s="117" t="s">
        <v>289</v>
      </c>
      <c r="N66" s="61">
        <v>1</v>
      </c>
      <c r="O66" s="57">
        <f t="array" ref="O66">IF(AND(H66&lt;&gt;"",H66&lt;&gt;"-"),IF(SUMPRODUCT($Q$65:$W$65,--(Q66:W66&lt;&gt;""))&gt;0,SUMPRODUCT($Q$65:$W$65,Q66:W66)/SUMPRODUCT($Q$65:$W$65,--(Q66:W66&lt;&gt;"")),""),"")</f>
        <v>1</v>
      </c>
      <c r="P66" s="53"/>
      <c r="Q66" s="73"/>
      <c r="R66" s="73">
        <v>1</v>
      </c>
      <c r="S66" s="73"/>
      <c r="T66" s="73"/>
      <c r="U66" s="73"/>
      <c r="V66" s="73"/>
      <c r="W66" s="73"/>
    </row>
    <row r="67" spans="1:42" ht="20.399999999999999" outlineLevel="1">
      <c r="A67" s="133"/>
      <c r="B67" s="118" t="s">
        <v>43</v>
      </c>
      <c r="C67" s="119" t="s">
        <v>226</v>
      </c>
      <c r="D67" s="115" t="s">
        <v>242</v>
      </c>
      <c r="E67" s="115" t="s">
        <v>135</v>
      </c>
      <c r="F67" s="115">
        <v>3.2</v>
      </c>
      <c r="G67" s="115" t="s">
        <v>136</v>
      </c>
      <c r="H67" s="116" t="str">
        <f>IF(B67&lt;&gt;"",SUBSTITUTE(VLOOKUP(B67,LabelListLookUp,2,FALSE),", ",","&amp;CHAR(10)),"")</f>
        <v>CA_n41A-n71A/-</v>
      </c>
      <c r="I67" s="115" t="s">
        <v>227</v>
      </c>
      <c r="J67" s="115"/>
      <c r="K67" s="116" t="str">
        <f>WPtarget</f>
        <v>TBD</v>
      </c>
      <c r="L67" s="35"/>
      <c r="M67" s="117" t="s">
        <v>290</v>
      </c>
      <c r="N67" s="61">
        <v>1</v>
      </c>
      <c r="O67" s="57">
        <f t="array" ref="O67">IF(AND(H67&lt;&gt;"",H67&lt;&gt;"-"),IF(SUMPRODUCT($Q$65:$W$65,--(Q67:W67&lt;&gt;""))&gt;0,SUMPRODUCT($Q$65:$W$65,Q67:W67)/SUMPRODUCT($Q$65:$W$65,--(Q67:W67&lt;&gt;"")),""),"")</f>
        <v>1</v>
      </c>
      <c r="P67" s="53"/>
      <c r="Q67" s="73">
        <v>1</v>
      </c>
      <c r="R67" s="73"/>
      <c r="S67" s="73"/>
      <c r="T67" s="73"/>
      <c r="U67" s="73"/>
      <c r="V67" s="73"/>
      <c r="W67" s="73"/>
      <c r="Y67" s="133"/>
      <c r="Z67" s="133"/>
      <c r="AA67" s="133"/>
      <c r="AB67" s="133"/>
      <c r="AC67" s="133"/>
      <c r="AD67" s="133"/>
      <c r="AE67" s="133"/>
      <c r="AF67" s="133"/>
      <c r="AG67" s="133"/>
      <c r="AH67" s="133"/>
      <c r="AI67" s="133"/>
      <c r="AJ67" s="133"/>
      <c r="AK67" s="133"/>
      <c r="AL67" s="133"/>
      <c r="AM67" s="133"/>
      <c r="AN67" s="133"/>
      <c r="AO67" s="133"/>
      <c r="AP67" s="133"/>
    </row>
    <row r="68" spans="1:42" ht="71.400000000000006" outlineLevel="1">
      <c r="B68" s="28" t="s">
        <v>43</v>
      </c>
      <c r="C68" s="37" t="s">
        <v>134</v>
      </c>
      <c r="D68" s="115" t="s">
        <v>242</v>
      </c>
      <c r="E68" s="35" t="s">
        <v>135</v>
      </c>
      <c r="F68" s="35" t="s">
        <v>137</v>
      </c>
      <c r="G68" s="35" t="s">
        <v>138</v>
      </c>
      <c r="H68" s="30" t="str">
        <f t="shared" ref="H68:H80" si="1">IF(B68&lt;&gt;"",SUBSTITUTE(VLOOKUP(B68,LabelListLookUp,2,FALSE),", ",","&amp;CHAR(10)),"")</f>
        <v>CA_n41A-n71A/-</v>
      </c>
      <c r="I68" s="35" t="s">
        <v>251</v>
      </c>
      <c r="J68" s="35"/>
      <c r="K68" s="30" t="str">
        <f t="shared" ref="K68:K80" si="2">WPtarget</f>
        <v>TBD</v>
      </c>
      <c r="L68" s="35"/>
      <c r="M68" s="117" t="s">
        <v>290</v>
      </c>
      <c r="N68" s="61">
        <v>1</v>
      </c>
      <c r="O68" s="57">
        <f t="array" ref="O68">IF(AND(H68&lt;&gt;"",H68&lt;&gt;"-"),IF(SUMPRODUCT($Q$65:$W$65,--(Q68:W68&lt;&gt;""))&gt;0,SUMPRODUCT($Q$65:$W$65,Q68:W68)/SUMPRODUCT($Q$65:$W$65,--(Q68:W68&lt;&gt;"")),""),"")</f>
        <v>1</v>
      </c>
      <c r="P68" s="53"/>
      <c r="Q68" s="73">
        <v>1</v>
      </c>
      <c r="R68" s="73"/>
      <c r="S68" s="73"/>
      <c r="T68" s="73"/>
      <c r="U68" s="73"/>
      <c r="V68" s="73"/>
      <c r="W68" s="73"/>
    </row>
    <row r="69" spans="1:42" ht="61.2" outlineLevel="1">
      <c r="B69" s="28" t="s">
        <v>43</v>
      </c>
      <c r="C69" s="37" t="s">
        <v>139</v>
      </c>
      <c r="D69" s="115" t="s">
        <v>242</v>
      </c>
      <c r="E69" s="35" t="s">
        <v>135</v>
      </c>
      <c r="F69" s="35" t="s">
        <v>140</v>
      </c>
      <c r="G69" s="35" t="s">
        <v>141</v>
      </c>
      <c r="H69" s="30" t="str">
        <f t="shared" si="1"/>
        <v>CA_n41A-n71A/-</v>
      </c>
      <c r="I69" s="35" t="s">
        <v>252</v>
      </c>
      <c r="J69" s="35"/>
      <c r="K69" s="30" t="str">
        <f t="shared" si="2"/>
        <v>TBD</v>
      </c>
      <c r="L69" s="35" t="s">
        <v>298</v>
      </c>
      <c r="M69" s="117" t="s">
        <v>291</v>
      </c>
      <c r="N69" s="61">
        <v>1</v>
      </c>
      <c r="O69" s="57">
        <f t="array" ref="O69">IF(AND(H69&lt;&gt;"",H69&lt;&gt;"-"),IF(SUMPRODUCT($Q$65:$W$65,--(Q69:W69&lt;&gt;""))&gt;0,SUMPRODUCT($Q$65:$W$65,Q69:W69)/SUMPRODUCT($Q$65:$W$65,--(Q69:W69&lt;&gt;"")),""),"")</f>
        <v>1</v>
      </c>
      <c r="P69" s="53"/>
      <c r="Q69" s="73">
        <v>1</v>
      </c>
      <c r="R69" s="73"/>
      <c r="S69" s="73"/>
      <c r="T69" s="73"/>
      <c r="U69" s="73"/>
      <c r="V69" s="73"/>
      <c r="W69" s="73"/>
    </row>
    <row r="70" spans="1:42" ht="61.2" outlineLevel="1">
      <c r="B70" s="28" t="s">
        <v>43</v>
      </c>
      <c r="C70" s="37" t="s">
        <v>142</v>
      </c>
      <c r="D70" s="115" t="s">
        <v>242</v>
      </c>
      <c r="E70" s="35" t="s">
        <v>135</v>
      </c>
      <c r="F70" s="35" t="s">
        <v>143</v>
      </c>
      <c r="G70" s="35" t="s">
        <v>144</v>
      </c>
      <c r="H70" s="30" t="str">
        <f t="shared" si="1"/>
        <v>CA_n41A-n71A/-</v>
      </c>
      <c r="I70" s="35" t="s">
        <v>253</v>
      </c>
      <c r="J70" s="35"/>
      <c r="K70" s="30" t="str">
        <f t="shared" si="2"/>
        <v>TBD</v>
      </c>
      <c r="L70" s="35"/>
      <c r="M70" s="117" t="s">
        <v>290</v>
      </c>
      <c r="N70" s="61">
        <v>1</v>
      </c>
      <c r="O70" s="57">
        <f t="array" ref="O70">IF(AND(H70&lt;&gt;"",H70&lt;&gt;"-"),IF(SUMPRODUCT($Q$65:$W$65,--(Q70:W70&lt;&gt;""))&gt;0,SUMPRODUCT($Q$65:$W$65,Q70:W70)/SUMPRODUCT($Q$65:$W$65,--(Q70:W70&lt;&gt;"")),""),"")</f>
        <v>1</v>
      </c>
      <c r="P70" s="53"/>
      <c r="Q70" s="73">
        <v>1</v>
      </c>
      <c r="R70" s="73"/>
      <c r="S70" s="73"/>
      <c r="T70" s="73"/>
      <c r="U70" s="73"/>
      <c r="V70" s="73"/>
      <c r="W70" s="73"/>
    </row>
    <row r="71" spans="1:42" ht="71.400000000000006" outlineLevel="1">
      <c r="B71" s="28" t="s">
        <v>45</v>
      </c>
      <c r="C71" s="37" t="s">
        <v>145</v>
      </c>
      <c r="D71" s="115" t="s">
        <v>242</v>
      </c>
      <c r="E71" s="35" t="s">
        <v>135</v>
      </c>
      <c r="F71" s="35" t="s">
        <v>143</v>
      </c>
      <c r="G71" s="35" t="s">
        <v>146</v>
      </c>
      <c r="H71" s="30" t="str">
        <f t="shared" si="1"/>
        <v/>
      </c>
      <c r="I71" s="35" t="s">
        <v>254</v>
      </c>
      <c r="J71" s="35"/>
      <c r="K71" s="30" t="str">
        <f t="shared" si="2"/>
        <v>TBD</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1.2" outlineLevel="1">
      <c r="B72" s="28" t="s">
        <v>43</v>
      </c>
      <c r="C72" s="37" t="s">
        <v>147</v>
      </c>
      <c r="D72" s="115" t="s">
        <v>242</v>
      </c>
      <c r="E72" s="35" t="s">
        <v>135</v>
      </c>
      <c r="F72" s="35" t="s">
        <v>148</v>
      </c>
      <c r="G72" s="35" t="s">
        <v>149</v>
      </c>
      <c r="H72" s="30" t="str">
        <f t="shared" si="1"/>
        <v>CA_n41A-n71A/-</v>
      </c>
      <c r="I72" s="35" t="s">
        <v>255</v>
      </c>
      <c r="J72" s="35"/>
      <c r="K72" s="30" t="str">
        <f t="shared" si="2"/>
        <v>TBD</v>
      </c>
      <c r="L72" s="35"/>
      <c r="M72" s="117" t="s">
        <v>290</v>
      </c>
      <c r="N72" s="91">
        <v>1</v>
      </c>
      <c r="O72" s="57">
        <f t="array" ref="O72">IF(AND(H72&lt;&gt;"",H72&lt;&gt;"-"),IF(SUMPRODUCT($Q$65:$W$65,--(Q72:W72&lt;&gt;""))&gt;0,SUMPRODUCT($Q$65:$W$65,Q72:W72)/SUMPRODUCT($Q$65:$W$65,--(Q72:W72&lt;&gt;"")),""),"")</f>
        <v>1</v>
      </c>
      <c r="P72" s="53"/>
      <c r="Q72" s="73">
        <v>1</v>
      </c>
      <c r="R72" s="73"/>
      <c r="S72" s="73"/>
      <c r="T72" s="73"/>
      <c r="U72" s="73"/>
      <c r="V72" s="73"/>
      <c r="W72" s="73"/>
    </row>
    <row r="73" spans="1:42" ht="71.400000000000006" outlineLevel="1">
      <c r="B73" s="28" t="s">
        <v>45</v>
      </c>
      <c r="C73" s="37" t="s">
        <v>150</v>
      </c>
      <c r="D73" s="115" t="s">
        <v>242</v>
      </c>
      <c r="E73" s="35" t="s">
        <v>135</v>
      </c>
      <c r="F73" s="35" t="s">
        <v>148</v>
      </c>
      <c r="G73" s="35" t="s">
        <v>151</v>
      </c>
      <c r="H73" s="30" t="str">
        <f t="shared" si="1"/>
        <v/>
      </c>
      <c r="I73" s="35" t="s">
        <v>256</v>
      </c>
      <c r="J73" s="35"/>
      <c r="K73" s="30" t="str">
        <f t="shared" si="2"/>
        <v>TBD</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1.2" outlineLevel="1">
      <c r="B74" s="28" t="s">
        <v>43</v>
      </c>
      <c r="C74" s="37" t="s">
        <v>152</v>
      </c>
      <c r="D74" s="115" t="s">
        <v>242</v>
      </c>
      <c r="E74" s="35" t="s">
        <v>135</v>
      </c>
      <c r="F74" s="35" t="s">
        <v>153</v>
      </c>
      <c r="G74" s="35" t="s">
        <v>154</v>
      </c>
      <c r="H74" s="30" t="str">
        <f t="shared" si="1"/>
        <v>CA_n41A-n71A/-</v>
      </c>
      <c r="I74" s="35" t="s">
        <v>257</v>
      </c>
      <c r="J74" s="35"/>
      <c r="K74" s="30" t="str">
        <f t="shared" si="2"/>
        <v>TBD</v>
      </c>
      <c r="L74" s="35" t="s">
        <v>298</v>
      </c>
      <c r="M74" s="117" t="s">
        <v>291</v>
      </c>
      <c r="N74" s="92">
        <v>1</v>
      </c>
      <c r="O74" s="57">
        <f t="array" ref="O74">IF(AND(H74&lt;&gt;"",H74&lt;&gt;"-"),IF(SUMPRODUCT($Q$65:$W$65,--(Q74:W74&lt;&gt;""))&gt;0,SUMPRODUCT($Q$65:$W$65,Q74:W74)/SUMPRODUCT($Q$65:$W$65,--(Q74:W74&lt;&gt;"")),""),"")</f>
        <v>1</v>
      </c>
      <c r="P74" s="58"/>
      <c r="Q74" s="73">
        <v>1</v>
      </c>
      <c r="R74" s="73"/>
      <c r="S74" s="73"/>
      <c r="T74" s="73"/>
      <c r="U74" s="73"/>
      <c r="V74" s="73"/>
      <c r="W74" s="73"/>
    </row>
    <row r="75" spans="1:42" ht="71.400000000000006" outlineLevel="1">
      <c r="B75" s="28" t="s">
        <v>45</v>
      </c>
      <c r="C75" s="37" t="s">
        <v>155</v>
      </c>
      <c r="D75" s="115" t="s">
        <v>242</v>
      </c>
      <c r="E75" s="35" t="s">
        <v>135</v>
      </c>
      <c r="F75" s="35" t="s">
        <v>153</v>
      </c>
      <c r="G75" s="35" t="s">
        <v>156</v>
      </c>
      <c r="H75" s="30" t="str">
        <f t="shared" si="1"/>
        <v/>
      </c>
      <c r="I75" s="35" t="s">
        <v>258</v>
      </c>
      <c r="J75" s="35"/>
      <c r="K75" s="30" t="str">
        <f t="shared" si="2"/>
        <v>TBD</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399999999999999" outlineLevel="1">
      <c r="A76" s="84"/>
      <c r="B76" s="28" t="s">
        <v>35</v>
      </c>
      <c r="C76" s="37" t="s">
        <v>157</v>
      </c>
      <c r="D76" s="115" t="s">
        <v>242</v>
      </c>
      <c r="E76" s="35" t="s">
        <v>135</v>
      </c>
      <c r="F76" s="28" t="s">
        <v>158</v>
      </c>
      <c r="G76" s="28" t="s">
        <v>159</v>
      </c>
      <c r="H76" s="30" t="str">
        <f t="shared" si="1"/>
        <v/>
      </c>
      <c r="I76" s="28" t="s">
        <v>160</v>
      </c>
      <c r="J76" s="28"/>
      <c r="K76" s="30" t="str">
        <f t="shared" si="2"/>
        <v>TBD</v>
      </c>
      <c r="L76" s="28"/>
      <c r="M76" s="93"/>
      <c r="N76" s="92">
        <v>1</v>
      </c>
      <c r="O76" s="57" t="str">
        <f t="array" ref="O76">IF(AND(H76&lt;&gt;"",H76&lt;&gt;"-"),IF(SUMPRODUCT($Q$65:$W$65,--(Q76:W76&lt;&gt;""))&gt;0,SUMPRODUCT($Q$65:$W$65,Q76:W76)/SUMPRODUCT($Q$65:$W$65,--(Q76:W76&lt;&gt;"")),""),"")</f>
        <v/>
      </c>
      <c r="P76" s="58"/>
      <c r="Q76" s="73">
        <v>0</v>
      </c>
      <c r="R76" s="73"/>
      <c r="S76" s="73"/>
      <c r="T76" s="73"/>
      <c r="U76" s="73"/>
      <c r="V76" s="73"/>
      <c r="W76" s="73"/>
    </row>
    <row r="77" spans="1:42" ht="20.399999999999999" outlineLevel="1">
      <c r="B77" s="28" t="s">
        <v>41</v>
      </c>
      <c r="C77" s="37" t="s">
        <v>161</v>
      </c>
      <c r="D77" s="115" t="s">
        <v>242</v>
      </c>
      <c r="E77" s="35" t="s">
        <v>135</v>
      </c>
      <c r="F77" s="85" t="s">
        <v>162</v>
      </c>
      <c r="G77" s="85" t="s">
        <v>163</v>
      </c>
      <c r="H77" s="30" t="str">
        <f t="shared" si="1"/>
        <v>CA_n41A-n71A/-</v>
      </c>
      <c r="I77" s="85" t="s">
        <v>164</v>
      </c>
      <c r="J77" s="85"/>
      <c r="K77" s="30" t="str">
        <f t="shared" si="2"/>
        <v>TBD</v>
      </c>
      <c r="L77" s="85" t="s">
        <v>300</v>
      </c>
      <c r="M77" s="236" t="s">
        <v>293</v>
      </c>
      <c r="N77" s="92">
        <v>1</v>
      </c>
      <c r="O77" s="57">
        <f t="array" ref="O77">IF(AND(H77&lt;&gt;"",H77&lt;&gt;"-"),IF(SUMPRODUCT($Q$65:$W$65,--(Q77:W77&lt;&gt;""))&gt;0,SUMPRODUCT($Q$65:$W$65,Q77:W77)/SUMPRODUCT($Q$65:$W$65,--(Q77:W77&lt;&gt;"")),""),"")</f>
        <v>1</v>
      </c>
      <c r="P77" s="58"/>
      <c r="Q77" s="73">
        <v>1</v>
      </c>
      <c r="R77" s="73"/>
      <c r="S77" s="73"/>
      <c r="T77" s="73"/>
      <c r="U77" s="73"/>
      <c r="V77" s="73"/>
      <c r="W77" s="73"/>
    </row>
    <row r="78" spans="1:42" ht="30.6" outlineLevel="1">
      <c r="B78" s="28" t="s">
        <v>41</v>
      </c>
      <c r="C78" s="37" t="s">
        <v>165</v>
      </c>
      <c r="D78" s="115" t="s">
        <v>242</v>
      </c>
      <c r="E78" s="35" t="s">
        <v>135</v>
      </c>
      <c r="F78" s="85" t="s">
        <v>166</v>
      </c>
      <c r="G78" s="85" t="s">
        <v>167</v>
      </c>
      <c r="H78" s="30" t="str">
        <f t="shared" si="1"/>
        <v>CA_n41A-n71A/-</v>
      </c>
      <c r="I78" s="85" t="s">
        <v>168</v>
      </c>
      <c r="J78" s="85"/>
      <c r="K78" s="30" t="str">
        <f t="shared" si="2"/>
        <v>TBD</v>
      </c>
      <c r="L78" s="85" t="s">
        <v>300</v>
      </c>
      <c r="M78" s="236" t="s">
        <v>293</v>
      </c>
      <c r="N78" s="92">
        <v>1</v>
      </c>
      <c r="O78" s="57">
        <f t="array" ref="O78">IF(AND(H78&lt;&gt;"",H78&lt;&gt;"-"),IF(SUMPRODUCT($Q$65:$W$65,--(Q78:W78&lt;&gt;""))&gt;0,SUMPRODUCT($Q$65:$W$65,Q78:W78)/SUMPRODUCT($Q$65:$W$65,--(Q78:W78&lt;&gt;"")),""),"")</f>
        <v>1</v>
      </c>
      <c r="P78" s="58"/>
      <c r="Q78" s="73">
        <v>1</v>
      </c>
      <c r="R78" s="73"/>
      <c r="S78" s="73"/>
      <c r="T78" s="73"/>
      <c r="U78" s="73"/>
      <c r="V78" s="73"/>
      <c r="W78" s="73"/>
    </row>
    <row r="79" spans="1:42" ht="30.6" outlineLevel="1">
      <c r="B79" s="28" t="s">
        <v>41</v>
      </c>
      <c r="C79" s="37" t="s">
        <v>169</v>
      </c>
      <c r="D79" s="115" t="s">
        <v>242</v>
      </c>
      <c r="E79" s="35" t="s">
        <v>135</v>
      </c>
      <c r="F79" s="85" t="s">
        <v>170</v>
      </c>
      <c r="G79" s="85" t="s">
        <v>171</v>
      </c>
      <c r="H79" s="30" t="str">
        <f t="shared" si="1"/>
        <v>CA_n41A-n71A/-</v>
      </c>
      <c r="I79" s="85" t="s">
        <v>172</v>
      </c>
      <c r="J79" s="85"/>
      <c r="K79" s="30" t="str">
        <f t="shared" si="2"/>
        <v>TBD</v>
      </c>
      <c r="L79" s="85"/>
      <c r="M79" s="236" t="s">
        <v>299</v>
      </c>
      <c r="N79" s="92">
        <v>1</v>
      </c>
      <c r="O79" s="57">
        <f t="array" ref="O79">IF(AND(H79&lt;&gt;"",H79&lt;&gt;"-"),IF(SUMPRODUCT($Q$65:$W$65,--(Q79:W79&lt;&gt;""))&gt;0,SUMPRODUCT($Q$65:$W$65,Q79:W79)/SUMPRODUCT($Q$65:$W$65,--(Q79:W79&lt;&gt;"")),""),"")</f>
        <v>1</v>
      </c>
      <c r="P79" s="58"/>
      <c r="Q79" s="73">
        <v>1</v>
      </c>
      <c r="R79" s="73"/>
      <c r="S79" s="73"/>
      <c r="T79" s="73"/>
      <c r="U79" s="73"/>
      <c r="V79" s="73"/>
      <c r="W79" s="73"/>
    </row>
    <row r="80" spans="1:42" ht="30.6" outlineLevel="1">
      <c r="B80" s="28" t="s">
        <v>41</v>
      </c>
      <c r="C80" s="37" t="s">
        <v>173</v>
      </c>
      <c r="D80" s="115" t="s">
        <v>242</v>
      </c>
      <c r="E80" s="35" t="s">
        <v>135</v>
      </c>
      <c r="F80" s="85" t="s">
        <v>174</v>
      </c>
      <c r="G80" s="85" t="s">
        <v>175</v>
      </c>
      <c r="H80" s="30" t="str">
        <f t="shared" si="1"/>
        <v>CA_n41A-n71A/-</v>
      </c>
      <c r="I80" s="85" t="s">
        <v>176</v>
      </c>
      <c r="J80" s="85"/>
      <c r="K80" s="30" t="str">
        <f t="shared" si="2"/>
        <v>TBD</v>
      </c>
      <c r="L80" s="85"/>
      <c r="M80" s="236" t="s">
        <v>303</v>
      </c>
      <c r="N80" s="92">
        <v>1</v>
      </c>
      <c r="O80" s="57">
        <f t="array" ref="O80">IF(AND(H80&lt;&gt;"",H80&lt;&gt;"-"),IF(SUMPRODUCT($Q$65:$W$65,--(Q80:W80&lt;&gt;""))&gt;0,SUMPRODUCT($Q$65:$W$65,Q80:W80)/SUMPRODUCT($Q$65:$W$65,--(Q80:W80&lt;&gt;"")),""),"")</f>
        <v>1</v>
      </c>
      <c r="P80" s="58"/>
      <c r="Q80" s="73">
        <v>1</v>
      </c>
      <c r="R80" s="73"/>
      <c r="S80" s="73"/>
      <c r="T80" s="73"/>
      <c r="U80" s="73"/>
      <c r="V80" s="73"/>
      <c r="W80" s="73"/>
    </row>
    <row r="81" spans="2:24" outlineLevel="1">
      <c r="B81" s="207" t="s">
        <v>94</v>
      </c>
      <c r="C81" s="208"/>
      <c r="D81" s="208"/>
      <c r="E81" s="208"/>
      <c r="F81" s="208"/>
      <c r="G81" s="208"/>
      <c r="H81" s="208"/>
      <c r="I81" s="208"/>
      <c r="J81" s="208"/>
      <c r="K81" s="208"/>
      <c r="L81" s="208"/>
      <c r="M81" s="208"/>
      <c r="N81" s="208"/>
      <c r="O81" s="208"/>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217" t="s">
        <v>224</v>
      </c>
      <c r="C83" s="218"/>
      <c r="D83" s="218"/>
      <c r="E83" s="218"/>
      <c r="F83" s="218"/>
      <c r="G83" s="218"/>
      <c r="H83" s="218"/>
      <c r="I83" s="218"/>
      <c r="J83" s="218"/>
      <c r="K83" s="218"/>
      <c r="L83" s="218"/>
      <c r="M83" s="218"/>
      <c r="N83" s="218"/>
      <c r="O83" s="218"/>
      <c r="P83" s="26"/>
      <c r="Q83" s="26"/>
      <c r="R83" s="26"/>
      <c r="S83" s="26"/>
      <c r="T83" s="26"/>
      <c r="U83" s="26"/>
      <c r="V83" s="26"/>
      <c r="W83" s="69"/>
    </row>
    <row r="84" spans="2:24" outlineLevel="1">
      <c r="B84" s="222" t="s">
        <v>54</v>
      </c>
      <c r="C84" s="223" t="s">
        <v>55</v>
      </c>
      <c r="D84" s="212" t="s">
        <v>56</v>
      </c>
      <c r="E84" s="212" t="s">
        <v>114</v>
      </c>
      <c r="F84" s="212" t="s">
        <v>58</v>
      </c>
      <c r="G84" s="212" t="s">
        <v>59</v>
      </c>
      <c r="H84" s="216" t="s">
        <v>97</v>
      </c>
      <c r="I84" s="212" t="s">
        <v>98</v>
      </c>
      <c r="J84" s="212" t="s">
        <v>62</v>
      </c>
      <c r="K84" s="212" t="s">
        <v>63</v>
      </c>
      <c r="L84" s="212" t="s">
        <v>64</v>
      </c>
      <c r="M84" s="216" t="s">
        <v>11</v>
      </c>
      <c r="N84" s="232" t="s">
        <v>65</v>
      </c>
      <c r="O84" s="212" t="s">
        <v>66</v>
      </c>
      <c r="P84" s="53"/>
      <c r="Q84" s="204" t="s">
        <v>67</v>
      </c>
      <c r="R84" s="205"/>
      <c r="S84" s="205"/>
      <c r="T84" s="205"/>
      <c r="U84" s="205"/>
      <c r="V84" s="205"/>
      <c r="W84" s="206"/>
    </row>
    <row r="85" spans="2:24" ht="20.399999999999999" outlineLevel="1">
      <c r="B85" s="222"/>
      <c r="C85" s="224"/>
      <c r="D85" s="212"/>
      <c r="E85" s="212"/>
      <c r="F85" s="212"/>
      <c r="G85" s="212"/>
      <c r="H85" s="216"/>
      <c r="I85" s="212"/>
      <c r="J85" s="212"/>
      <c r="K85" s="212"/>
      <c r="L85" s="212"/>
      <c r="M85" s="216"/>
      <c r="N85" s="232"/>
      <c r="O85" s="212"/>
      <c r="P85" s="53"/>
      <c r="Q85" s="27" t="s">
        <v>177</v>
      </c>
      <c r="R85" s="27" t="s">
        <v>178</v>
      </c>
      <c r="S85" s="27" t="s">
        <v>179</v>
      </c>
      <c r="T85" s="27" t="s">
        <v>180</v>
      </c>
      <c r="U85" s="80"/>
      <c r="V85" s="80"/>
      <c r="W85" s="27" t="s">
        <v>181</v>
      </c>
    </row>
    <row r="86" spans="2:24" outlineLevel="1">
      <c r="B86" s="222"/>
      <c r="C86" s="225"/>
      <c r="D86" s="212"/>
      <c r="E86" s="212"/>
      <c r="F86" s="212"/>
      <c r="G86" s="212"/>
      <c r="H86" s="216"/>
      <c r="I86" s="212"/>
      <c r="J86" s="212"/>
      <c r="K86" s="212"/>
      <c r="L86" s="212"/>
      <c r="M86" s="216"/>
      <c r="N86" s="232"/>
      <c r="O86" s="212"/>
      <c r="P86" s="53"/>
      <c r="Q86" s="56">
        <v>1</v>
      </c>
      <c r="R86" s="56">
        <v>5</v>
      </c>
      <c r="S86" s="56">
        <v>5</v>
      </c>
      <c r="T86" s="56">
        <v>2</v>
      </c>
      <c r="U86" s="81"/>
      <c r="V86" s="81"/>
      <c r="W86" s="56">
        <v>2</v>
      </c>
    </row>
    <row r="87" spans="2:24" ht="61.2" outlineLevel="1">
      <c r="B87" s="86" t="s">
        <v>35</v>
      </c>
      <c r="C87" s="37" t="s">
        <v>182</v>
      </c>
      <c r="D87" s="87" t="s">
        <v>183</v>
      </c>
      <c r="E87" s="35" t="s">
        <v>135</v>
      </c>
      <c r="F87" s="88" t="s">
        <v>184</v>
      </c>
      <c r="G87" s="88" t="s">
        <v>269</v>
      </c>
      <c r="H87" s="30" t="str">
        <f>IF(B87&lt;&gt;"",SUBSTITUTE(VLOOKUP(B87,LabelListLookUp,2,FALSE),", ",","&amp;CHAR(10)),"")</f>
        <v/>
      </c>
      <c r="I87" s="88" t="s">
        <v>185</v>
      </c>
      <c r="J87" s="88"/>
      <c r="K87" s="30" t="str">
        <f>WPtarget</f>
        <v>TBD</v>
      </c>
      <c r="L87" s="88"/>
      <c r="M87" s="95"/>
      <c r="N87" s="91">
        <v>1</v>
      </c>
      <c r="O87" s="57" t="str">
        <f t="array" ref="O87">IF(AND(H87&lt;&gt;"",H87&lt;&gt;"-"),IF(SUMPRODUCT($Q$86:$W$86,--(Q87:W87&lt;&gt;""))&gt;0,SUMPRODUCT($Q$86:$W$86,Q87:W87)/SUMPRODUCT($Q$86:$W$86,--(Q87:W87&lt;&gt;"")),""),"")</f>
        <v/>
      </c>
      <c r="P87" s="53"/>
      <c r="Q87" s="73">
        <v>0</v>
      </c>
      <c r="R87" s="73"/>
      <c r="S87" s="73">
        <v>0</v>
      </c>
      <c r="T87" s="73">
        <v>0</v>
      </c>
      <c r="U87" s="73"/>
      <c r="V87" s="73"/>
      <c r="W87" s="73"/>
    </row>
    <row r="88" spans="2:24" ht="30.6" outlineLevel="1">
      <c r="B88" s="86" t="s">
        <v>35</v>
      </c>
      <c r="C88" s="37" t="s">
        <v>129</v>
      </c>
      <c r="D88" s="87" t="s">
        <v>183</v>
      </c>
      <c r="E88" s="35" t="s">
        <v>135</v>
      </c>
      <c r="F88" s="85" t="s">
        <v>186</v>
      </c>
      <c r="G88" s="85" t="s">
        <v>187</v>
      </c>
      <c r="H88" s="30" t="str">
        <f>IF(B88&lt;&gt;"",SUBSTITUTE(VLOOKUP(B88,LabelListLookUp,2,FALSE),", ",","&amp;CHAR(10)),"")</f>
        <v/>
      </c>
      <c r="I88" s="85" t="s">
        <v>188</v>
      </c>
      <c r="J88" s="85"/>
      <c r="K88" s="30" t="str">
        <f>WPtarget</f>
        <v>TBD</v>
      </c>
      <c r="L88" s="85"/>
      <c r="M88" s="94"/>
      <c r="N88" s="92">
        <v>1</v>
      </c>
      <c r="O88" s="57" t="str">
        <f t="array" ref="O88">IF(AND(H88&lt;&gt;"",H88&lt;&gt;"-"),IF(SUMPRODUCT($Q$86:$W$86,--(Q88:W88&lt;&gt;""))&gt;0,SUMPRODUCT($Q$86:$W$86,Q88:W88)/SUMPRODUCT($Q$86:$W$86,--(Q88:W88&lt;&gt;"")),""),"")</f>
        <v/>
      </c>
      <c r="P88" s="53"/>
      <c r="Q88" s="73">
        <v>0</v>
      </c>
      <c r="R88" s="73"/>
      <c r="S88" s="73">
        <v>0</v>
      </c>
      <c r="T88" s="73">
        <v>0</v>
      </c>
      <c r="U88" s="73"/>
      <c r="V88" s="73"/>
      <c r="W88" s="73"/>
    </row>
    <row r="89" spans="2:24" ht="30.6" outlineLevel="1">
      <c r="B89" s="86" t="s">
        <v>35</v>
      </c>
      <c r="C89" s="37" t="s">
        <v>189</v>
      </c>
      <c r="D89" s="87" t="s">
        <v>183</v>
      </c>
      <c r="E89" s="35" t="s">
        <v>135</v>
      </c>
      <c r="F89" s="85" t="s">
        <v>190</v>
      </c>
      <c r="G89" s="85" t="s">
        <v>191</v>
      </c>
      <c r="H89" s="30" t="str">
        <f>IF(B89&lt;&gt;"",SUBSTITUTE(VLOOKUP(B89,LabelListLookUp,2,FALSE),", ",","&amp;CHAR(10)),"")</f>
        <v/>
      </c>
      <c r="I89" s="85" t="s">
        <v>192</v>
      </c>
      <c r="J89" s="85"/>
      <c r="K89" s="30" t="str">
        <f>WPtarget</f>
        <v>TBD</v>
      </c>
      <c r="L89" s="85"/>
      <c r="M89" s="94"/>
      <c r="N89" s="92">
        <v>1</v>
      </c>
      <c r="O89" s="57" t="str">
        <f t="array" ref="O89">IF(AND(H89&lt;&gt;"",H89&lt;&gt;"-"),IF(SUMPRODUCT($Q$86:$W$86,--(Q89:W89&lt;&gt;""))&gt;0,SUMPRODUCT($Q$86:$W$86,Q89:W89)/SUMPRODUCT($Q$86:$W$86,--(Q89:W89&lt;&gt;"")),""),"")</f>
        <v/>
      </c>
      <c r="P89" s="53"/>
      <c r="Q89" s="73">
        <v>0</v>
      </c>
      <c r="R89" s="73"/>
      <c r="S89" s="73">
        <v>0</v>
      </c>
      <c r="T89" s="73">
        <v>0</v>
      </c>
      <c r="U89" s="73"/>
      <c r="V89" s="73"/>
      <c r="W89" s="73"/>
    </row>
    <row r="90" spans="2:24" ht="30.6" outlineLevel="1">
      <c r="B90" s="86" t="s">
        <v>35</v>
      </c>
      <c r="C90" s="37" t="s">
        <v>193</v>
      </c>
      <c r="D90" s="87" t="s">
        <v>183</v>
      </c>
      <c r="E90" s="35" t="s">
        <v>135</v>
      </c>
      <c r="F90" s="85" t="s">
        <v>194</v>
      </c>
      <c r="G90" s="85" t="s">
        <v>195</v>
      </c>
      <c r="H90" s="30" t="str">
        <f>IF(B90&lt;&gt;"",SUBSTITUTE(VLOOKUP(B90,LabelListLookUp,2,FALSE),", ",","&amp;CHAR(10)),"")</f>
        <v/>
      </c>
      <c r="I90" s="85" t="s">
        <v>196</v>
      </c>
      <c r="J90" s="85"/>
      <c r="K90" s="30" t="str">
        <f>WPtarget</f>
        <v>TBD</v>
      </c>
      <c r="L90" s="85"/>
      <c r="M90" s="94"/>
      <c r="N90" s="92">
        <v>1</v>
      </c>
      <c r="O90" s="57" t="str">
        <f t="array" ref="O90">IF(AND(H90&lt;&gt;"",H90&lt;&gt;"-"),IF(SUMPRODUCT($Q$86:$W$86,--(Q90:W90&lt;&gt;""))&gt;0,SUMPRODUCT($Q$86:$W$86,Q90:W90)/SUMPRODUCT($Q$86:$W$86,--(Q90:W90&lt;&gt;"")),""),"")</f>
        <v/>
      </c>
      <c r="P90" s="53"/>
      <c r="Q90" s="73">
        <v>0</v>
      </c>
      <c r="R90" s="73"/>
      <c r="S90" s="73">
        <v>0</v>
      </c>
      <c r="T90" s="73">
        <v>0</v>
      </c>
      <c r="U90" s="73">
        <v>0</v>
      </c>
      <c r="V90" s="73"/>
      <c r="W90" s="73"/>
    </row>
    <row r="91" spans="2:24" ht="81.599999999999994" outlineLevel="1">
      <c r="B91" s="86" t="s">
        <v>35</v>
      </c>
      <c r="C91" s="37" t="s">
        <v>197</v>
      </c>
      <c r="D91" s="87" t="s">
        <v>183</v>
      </c>
      <c r="E91" s="35" t="s">
        <v>135</v>
      </c>
      <c r="F91" s="85" t="s">
        <v>198</v>
      </c>
      <c r="G91" s="85" t="s">
        <v>270</v>
      </c>
      <c r="H91" s="30" t="str">
        <f>IF(B91&lt;&gt;"",SUBSTITUTE(VLOOKUP(B91,LabelListLookUp,2,FALSE),", ",","&amp;CHAR(10)),"")</f>
        <v/>
      </c>
      <c r="I91" s="114" t="s">
        <v>199</v>
      </c>
      <c r="J91" s="85"/>
      <c r="K91" s="30" t="str">
        <f>WPtarget</f>
        <v>TBD</v>
      </c>
      <c r="L91" s="85"/>
      <c r="M91" s="94"/>
      <c r="N91" s="92">
        <v>1</v>
      </c>
      <c r="O91" s="57" t="str">
        <f t="array" ref="O91">IF(AND(H91&lt;&gt;"",H91&lt;&gt;"-"),IF(SUMPRODUCT($Q$86:$W$86,--(Q91:W91&lt;&gt;""))&gt;0,SUMPRODUCT($Q$86:$W$86,Q91:W91)/SUMPRODUCT($Q$86:$W$86,--(Q91:W91&lt;&gt;"")),""),"")</f>
        <v/>
      </c>
      <c r="P91" s="53"/>
      <c r="Q91" s="73">
        <v>0</v>
      </c>
      <c r="R91" s="73"/>
      <c r="S91" s="73">
        <v>0</v>
      </c>
      <c r="T91" s="73">
        <v>0</v>
      </c>
      <c r="U91" s="73">
        <v>0</v>
      </c>
      <c r="V91" s="73"/>
      <c r="W91" s="73"/>
    </row>
    <row r="92" spans="2:24" outlineLevel="1">
      <c r="B92" s="207" t="s">
        <v>94</v>
      </c>
      <c r="C92" s="208"/>
      <c r="D92" s="208"/>
      <c r="E92" s="208"/>
      <c r="F92" s="208"/>
      <c r="G92" s="208"/>
      <c r="H92" s="208"/>
      <c r="I92" s="208"/>
      <c r="J92" s="208"/>
      <c r="K92" s="208"/>
      <c r="L92" s="208"/>
      <c r="M92" s="208"/>
      <c r="N92" s="208"/>
      <c r="O92" s="208"/>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217" t="s">
        <v>225</v>
      </c>
      <c r="C94" s="218"/>
      <c r="D94" s="218"/>
      <c r="E94" s="218"/>
      <c r="F94" s="218"/>
      <c r="G94" s="218"/>
      <c r="H94" s="218"/>
      <c r="I94" s="218"/>
      <c r="J94" s="218"/>
      <c r="K94" s="218"/>
      <c r="L94" s="218"/>
      <c r="M94" s="218"/>
      <c r="N94" s="218"/>
      <c r="O94" s="218"/>
      <c r="P94" s="26"/>
      <c r="Q94" s="26"/>
      <c r="R94" s="26"/>
      <c r="S94" s="26"/>
      <c r="T94" s="26"/>
      <c r="U94" s="26"/>
      <c r="V94" s="26"/>
      <c r="W94" s="69"/>
    </row>
    <row r="95" spans="2:24" outlineLevel="1">
      <c r="B95" s="222" t="s">
        <v>54</v>
      </c>
      <c r="C95" s="223" t="s">
        <v>55</v>
      </c>
      <c r="D95" s="212" t="s">
        <v>56</v>
      </c>
      <c r="E95" s="212" t="s">
        <v>114</v>
      </c>
      <c r="F95" s="212" t="s">
        <v>58</v>
      </c>
      <c r="G95" s="212" t="s">
        <v>59</v>
      </c>
      <c r="H95" s="216" t="s">
        <v>97</v>
      </c>
      <c r="I95" s="212" t="s">
        <v>98</v>
      </c>
      <c r="J95" s="212" t="s">
        <v>62</v>
      </c>
      <c r="K95" s="212" t="s">
        <v>63</v>
      </c>
      <c r="L95" s="212" t="s">
        <v>64</v>
      </c>
      <c r="M95" s="216" t="s">
        <v>11</v>
      </c>
      <c r="N95" s="232" t="s">
        <v>65</v>
      </c>
      <c r="O95" s="212" t="s">
        <v>66</v>
      </c>
      <c r="P95" s="58"/>
      <c r="Q95" s="204" t="s">
        <v>67</v>
      </c>
      <c r="R95" s="205"/>
      <c r="S95" s="205"/>
      <c r="T95" s="205"/>
      <c r="U95" s="205"/>
      <c r="V95" s="205"/>
      <c r="W95" s="206"/>
    </row>
    <row r="96" spans="2:24" ht="20.399999999999999" outlineLevel="1">
      <c r="B96" s="222"/>
      <c r="C96" s="224"/>
      <c r="D96" s="212"/>
      <c r="E96" s="212"/>
      <c r="F96" s="212"/>
      <c r="G96" s="212"/>
      <c r="H96" s="216"/>
      <c r="I96" s="212"/>
      <c r="J96" s="212"/>
      <c r="K96" s="212"/>
      <c r="L96" s="212"/>
      <c r="M96" s="216"/>
      <c r="N96" s="232"/>
      <c r="O96" s="212"/>
      <c r="P96" s="58"/>
      <c r="Q96" s="27" t="s">
        <v>177</v>
      </c>
      <c r="R96" s="27" t="s">
        <v>178</v>
      </c>
      <c r="S96" s="27" t="s">
        <v>179</v>
      </c>
      <c r="T96" s="27" t="s">
        <v>180</v>
      </c>
      <c r="U96" s="80"/>
      <c r="V96" s="80"/>
      <c r="W96" s="27" t="s">
        <v>181</v>
      </c>
    </row>
    <row r="97" spans="2:24" outlineLevel="1">
      <c r="B97" s="223"/>
      <c r="C97" s="225"/>
      <c r="D97" s="212"/>
      <c r="E97" s="212"/>
      <c r="F97" s="212"/>
      <c r="G97" s="212"/>
      <c r="H97" s="216"/>
      <c r="I97" s="212"/>
      <c r="J97" s="212"/>
      <c r="K97" s="212"/>
      <c r="L97" s="212"/>
      <c r="M97" s="216"/>
      <c r="N97" s="232"/>
      <c r="O97" s="212"/>
      <c r="P97" s="58"/>
      <c r="Q97" s="56">
        <v>1</v>
      </c>
      <c r="R97" s="56">
        <v>5</v>
      </c>
      <c r="S97" s="56">
        <v>5</v>
      </c>
      <c r="T97" s="56">
        <v>2</v>
      </c>
      <c r="U97" s="81"/>
      <c r="V97" s="81"/>
      <c r="W97" s="56">
        <v>2</v>
      </c>
    </row>
    <row r="98" spans="2:24" ht="84.75" customHeight="1" outlineLevel="1">
      <c r="B98" s="28" t="s">
        <v>43</v>
      </c>
      <c r="C98" s="37" t="s">
        <v>200</v>
      </c>
      <c r="D98" s="35" t="s">
        <v>243</v>
      </c>
      <c r="E98" s="85" t="s">
        <v>135</v>
      </c>
      <c r="F98" s="85" t="s">
        <v>201</v>
      </c>
      <c r="G98" s="85" t="s">
        <v>265</v>
      </c>
      <c r="H98" s="30" t="str">
        <f>IF(B98&lt;&gt;"",SUBSTITUTE(VLOOKUP(B98,LabelListLookUp,2,FALSE),", ",","&amp;CHAR(10)),"")</f>
        <v>CA_n41A-n71A/-</v>
      </c>
      <c r="I98" s="85" t="s">
        <v>245</v>
      </c>
      <c r="J98" s="85"/>
      <c r="K98" s="30" t="str">
        <f>WPtarget</f>
        <v>TBD</v>
      </c>
      <c r="L98" s="85" t="s">
        <v>301</v>
      </c>
      <c r="M98" s="236" t="s">
        <v>294</v>
      </c>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45</v>
      </c>
      <c r="C99" s="37" t="s">
        <v>202</v>
      </c>
      <c r="D99" s="35" t="s">
        <v>243</v>
      </c>
      <c r="E99" s="85" t="s">
        <v>135</v>
      </c>
      <c r="F99" s="85" t="s">
        <v>201</v>
      </c>
      <c r="G99" s="85" t="s">
        <v>266</v>
      </c>
      <c r="H99" s="30" t="str">
        <f>IF(B99&lt;&gt;"",SUBSTITUTE(VLOOKUP(B99,LabelListLookUp,2,FALSE),", ",","&amp;CHAR(10)),"")</f>
        <v/>
      </c>
      <c r="I99" s="85" t="s">
        <v>246</v>
      </c>
      <c r="J99" s="85"/>
      <c r="K99" s="30" t="str">
        <f>WPtarget</f>
        <v>TBD</v>
      </c>
      <c r="L99" s="85"/>
      <c r="M99" s="94"/>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207" t="s">
        <v>94</v>
      </c>
      <c r="C100" s="208"/>
      <c r="D100" s="208"/>
      <c r="E100" s="208"/>
      <c r="F100" s="208"/>
      <c r="G100" s="208"/>
      <c r="H100" s="208"/>
      <c r="I100" s="208"/>
      <c r="J100" s="208"/>
      <c r="K100" s="208"/>
      <c r="L100" s="208"/>
      <c r="M100" s="208"/>
      <c r="N100" s="208"/>
      <c r="O100" s="208"/>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93" t="s">
        <v>203</v>
      </c>
      <c r="C102" s="194"/>
      <c r="D102" s="194"/>
      <c r="E102" s="194"/>
      <c r="F102" s="194"/>
      <c r="G102" s="194"/>
      <c r="H102" s="194"/>
      <c r="I102" s="194"/>
      <c r="J102" s="194"/>
      <c r="K102" s="194"/>
      <c r="L102" s="194"/>
      <c r="M102" s="194"/>
      <c r="N102" s="194"/>
      <c r="O102" s="194"/>
      <c r="P102" s="26"/>
      <c r="Q102" s="26"/>
      <c r="R102" s="26"/>
      <c r="S102" s="26"/>
      <c r="T102" s="26"/>
      <c r="U102" s="26"/>
      <c r="V102" s="26"/>
      <c r="W102" s="69"/>
    </row>
    <row r="103" spans="2:24" outlineLevel="1">
      <c r="B103" s="222" t="s">
        <v>54</v>
      </c>
      <c r="C103" s="223" t="s">
        <v>55</v>
      </c>
      <c r="D103" s="212" t="s">
        <v>56</v>
      </c>
      <c r="E103" s="212" t="s">
        <v>114</v>
      </c>
      <c r="F103" s="212" t="s">
        <v>58</v>
      </c>
      <c r="G103" s="212" t="s">
        <v>59</v>
      </c>
      <c r="H103" s="216" t="s">
        <v>97</v>
      </c>
      <c r="I103" s="212" t="s">
        <v>98</v>
      </c>
      <c r="J103" s="212" t="s">
        <v>62</v>
      </c>
      <c r="K103" s="212" t="s">
        <v>63</v>
      </c>
      <c r="L103" s="212" t="s">
        <v>64</v>
      </c>
      <c r="M103" s="216" t="s">
        <v>11</v>
      </c>
      <c r="N103" s="232" t="s">
        <v>65</v>
      </c>
      <c r="O103" s="212" t="s">
        <v>66</v>
      </c>
      <c r="P103" s="58"/>
      <c r="Q103" s="204" t="s">
        <v>67</v>
      </c>
      <c r="R103" s="205"/>
      <c r="S103" s="205"/>
      <c r="T103" s="205"/>
      <c r="U103" s="205"/>
      <c r="V103" s="205"/>
      <c r="W103" s="206"/>
    </row>
    <row r="104" spans="2:24" ht="20.399999999999999" outlineLevel="1">
      <c r="B104" s="222"/>
      <c r="C104" s="224"/>
      <c r="D104" s="212"/>
      <c r="E104" s="212"/>
      <c r="F104" s="212"/>
      <c r="G104" s="212"/>
      <c r="H104" s="216"/>
      <c r="I104" s="212"/>
      <c r="J104" s="212"/>
      <c r="K104" s="212"/>
      <c r="L104" s="212"/>
      <c r="M104" s="216"/>
      <c r="N104" s="232"/>
      <c r="O104" s="212"/>
      <c r="P104" s="58"/>
      <c r="Q104" s="27" t="s">
        <v>177</v>
      </c>
      <c r="R104" s="27" t="s">
        <v>178</v>
      </c>
      <c r="S104" s="27" t="s">
        <v>179</v>
      </c>
      <c r="T104" s="27" t="s">
        <v>180</v>
      </c>
      <c r="U104" s="80"/>
      <c r="V104" s="80"/>
      <c r="W104" s="27" t="s">
        <v>181</v>
      </c>
    </row>
    <row r="105" spans="2:24" outlineLevel="1">
      <c r="B105" s="223"/>
      <c r="C105" s="225"/>
      <c r="D105" s="212"/>
      <c r="E105" s="212"/>
      <c r="F105" s="212"/>
      <c r="G105" s="212"/>
      <c r="H105" s="216"/>
      <c r="I105" s="212"/>
      <c r="J105" s="212"/>
      <c r="K105" s="212"/>
      <c r="L105" s="212"/>
      <c r="M105" s="216"/>
      <c r="N105" s="232"/>
      <c r="O105" s="212"/>
      <c r="P105" s="58"/>
      <c r="Q105" s="56">
        <v>1</v>
      </c>
      <c r="R105" s="56">
        <v>5</v>
      </c>
      <c r="S105" s="56">
        <v>5</v>
      </c>
      <c r="T105" s="56">
        <v>2</v>
      </c>
      <c r="U105" s="81"/>
      <c r="V105" s="81"/>
      <c r="W105" s="56">
        <v>2</v>
      </c>
    </row>
    <row r="106" spans="2:24" ht="16.5" customHeight="1" outlineLevel="1">
      <c r="B106" s="28"/>
      <c r="C106" s="37" t="s">
        <v>204</v>
      </c>
      <c r="D106" s="89"/>
      <c r="E106" s="90"/>
      <c r="F106" s="90"/>
      <c r="G106" s="90"/>
      <c r="H106" s="30" t="str">
        <f>IF(B106&lt;&gt;"",SUBSTITUTE(VLOOKUP(B106,LabelListLookUp,2,FALSE),", ",","&amp;CHAR(10)),"")</f>
        <v/>
      </c>
      <c r="I106" s="90" t="s">
        <v>205</v>
      </c>
      <c r="J106" s="90"/>
      <c r="K106" s="30" t="str">
        <f>WPtarget</f>
        <v>TBD</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207" t="s">
        <v>94</v>
      </c>
      <c r="C107" s="208"/>
      <c r="D107" s="208"/>
      <c r="E107" s="208"/>
      <c r="F107" s="208"/>
      <c r="G107" s="208"/>
      <c r="H107" s="208"/>
      <c r="I107" s="208"/>
      <c r="J107" s="208"/>
      <c r="K107" s="208"/>
      <c r="L107" s="208"/>
      <c r="M107" s="208"/>
      <c r="N107" s="208"/>
      <c r="O107" s="208"/>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93" t="s">
        <v>206</v>
      </c>
      <c r="C109" s="194"/>
      <c r="D109" s="194"/>
      <c r="E109" s="194"/>
      <c r="F109" s="194"/>
      <c r="G109" s="194"/>
      <c r="H109" s="194"/>
      <c r="I109" s="194"/>
      <c r="J109" s="194"/>
      <c r="K109" s="194"/>
      <c r="L109" s="194"/>
      <c r="M109" s="194"/>
      <c r="N109" s="194"/>
      <c r="O109" s="194"/>
      <c r="P109" s="26"/>
      <c r="Q109" s="26"/>
      <c r="R109" s="26"/>
      <c r="S109" s="26"/>
      <c r="T109" s="26"/>
      <c r="U109" s="26"/>
      <c r="V109" s="26"/>
      <c r="W109" s="69"/>
      <c r="X109" s="9"/>
    </row>
    <row r="110" spans="2:24" s="1" customFormat="1" outlineLevel="1">
      <c r="B110" s="222" t="s">
        <v>54</v>
      </c>
      <c r="C110" s="223" t="s">
        <v>55</v>
      </c>
      <c r="D110" s="212" t="s">
        <v>56</v>
      </c>
      <c r="E110" s="212" t="s">
        <v>114</v>
      </c>
      <c r="F110" s="212" t="s">
        <v>58</v>
      </c>
      <c r="G110" s="212" t="s">
        <v>59</v>
      </c>
      <c r="H110" s="216" t="s">
        <v>97</v>
      </c>
      <c r="I110" s="212" t="s">
        <v>98</v>
      </c>
      <c r="J110" s="212" t="s">
        <v>62</v>
      </c>
      <c r="K110" s="212" t="s">
        <v>63</v>
      </c>
      <c r="L110" s="212" t="s">
        <v>64</v>
      </c>
      <c r="M110" s="216" t="s">
        <v>11</v>
      </c>
      <c r="N110" s="232" t="s">
        <v>65</v>
      </c>
      <c r="O110" s="212" t="s">
        <v>66</v>
      </c>
      <c r="P110" s="58"/>
      <c r="Q110" s="204" t="s">
        <v>67</v>
      </c>
      <c r="R110" s="205"/>
      <c r="S110" s="205"/>
      <c r="T110" s="205"/>
      <c r="U110" s="205"/>
      <c r="V110" s="205"/>
      <c r="W110" s="206"/>
      <c r="X110" s="9"/>
    </row>
    <row r="111" spans="2:24" s="1" customFormat="1" ht="20.399999999999999" outlineLevel="1">
      <c r="B111" s="222"/>
      <c r="C111" s="224"/>
      <c r="D111" s="212"/>
      <c r="E111" s="212"/>
      <c r="F111" s="212"/>
      <c r="G111" s="212"/>
      <c r="H111" s="216"/>
      <c r="I111" s="212"/>
      <c r="J111" s="212"/>
      <c r="K111" s="212"/>
      <c r="L111" s="212"/>
      <c r="M111" s="216"/>
      <c r="N111" s="232"/>
      <c r="O111" s="212"/>
      <c r="P111" s="58"/>
      <c r="Q111" s="27" t="s">
        <v>207</v>
      </c>
      <c r="R111" s="98"/>
      <c r="S111" s="98"/>
      <c r="T111" s="98"/>
      <c r="U111" s="98"/>
      <c r="V111" s="98"/>
      <c r="W111" s="98"/>
      <c r="X111" s="9"/>
    </row>
    <row r="112" spans="2:24" s="1" customFormat="1" outlineLevel="1">
      <c r="B112" s="223"/>
      <c r="C112" s="225"/>
      <c r="D112" s="212"/>
      <c r="E112" s="212"/>
      <c r="F112" s="212"/>
      <c r="G112" s="212"/>
      <c r="H112" s="216"/>
      <c r="I112" s="212"/>
      <c r="J112" s="212"/>
      <c r="K112" s="212"/>
      <c r="L112" s="212"/>
      <c r="M112" s="216"/>
      <c r="N112" s="232"/>
      <c r="O112" s="212"/>
      <c r="P112" s="58"/>
      <c r="Q112" s="56">
        <v>1</v>
      </c>
      <c r="R112" s="99"/>
      <c r="S112" s="99"/>
      <c r="T112" s="99"/>
      <c r="U112" s="99"/>
      <c r="V112" s="99"/>
      <c r="W112" s="99"/>
      <c r="X112" s="9"/>
    </row>
    <row r="113" spans="2:24" s="1" customFormat="1" ht="13.5" customHeight="1" outlineLevel="1">
      <c r="B113" s="28"/>
      <c r="C113" s="37" t="s">
        <v>208</v>
      </c>
      <c r="D113" s="90"/>
      <c r="E113" s="90"/>
      <c r="F113" s="90"/>
      <c r="G113" s="90"/>
      <c r="H113" s="30" t="str">
        <f>IF(B113&lt;&gt;"",SUBSTITUTE(VLOOKUP(B113,LabelListLookUp,2,FALSE),", ",","&amp;CHAR(10)),"")</f>
        <v/>
      </c>
      <c r="I113" s="90" t="s">
        <v>205</v>
      </c>
      <c r="J113" s="90"/>
      <c r="K113" s="30" t="str">
        <f>WPtarget</f>
        <v>TBD</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207" t="s">
        <v>94</v>
      </c>
      <c r="C114" s="208"/>
      <c r="D114" s="208"/>
      <c r="E114" s="208"/>
      <c r="F114" s="208"/>
      <c r="G114" s="208"/>
      <c r="H114" s="208"/>
      <c r="I114" s="208"/>
      <c r="J114" s="208"/>
      <c r="K114" s="208"/>
      <c r="L114" s="208"/>
      <c r="M114" s="208"/>
      <c r="N114" s="208"/>
      <c r="O114" s="208"/>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93" t="s">
        <v>209</v>
      </c>
      <c r="C116" s="194"/>
      <c r="D116" s="194"/>
      <c r="E116" s="194"/>
      <c r="F116" s="194"/>
      <c r="G116" s="194"/>
      <c r="H116" s="194"/>
      <c r="I116" s="194"/>
      <c r="J116" s="194"/>
      <c r="K116" s="194"/>
      <c r="L116" s="194"/>
      <c r="M116" s="194"/>
      <c r="N116" s="194"/>
      <c r="O116" s="194"/>
      <c r="P116" s="26"/>
      <c r="Q116" s="26"/>
      <c r="R116" s="26"/>
      <c r="S116" s="26"/>
      <c r="T116" s="26"/>
      <c r="U116" s="26"/>
      <c r="V116" s="26"/>
      <c r="W116" s="69"/>
      <c r="X116" s="9"/>
    </row>
    <row r="117" spans="2:24" s="1" customFormat="1" ht="17.7" outlineLevel="1">
      <c r="B117" s="222" t="s">
        <v>54</v>
      </c>
      <c r="C117" s="223" t="s">
        <v>55</v>
      </c>
      <c r="D117" s="209" t="s">
        <v>56</v>
      </c>
      <c r="E117" s="209" t="s">
        <v>114</v>
      </c>
      <c r="F117" s="209" t="s">
        <v>58</v>
      </c>
      <c r="G117" s="209" t="s">
        <v>59</v>
      </c>
      <c r="H117" s="226" t="s">
        <v>97</v>
      </c>
      <c r="I117" s="209" t="s">
        <v>98</v>
      </c>
      <c r="J117" s="209" t="s">
        <v>62</v>
      </c>
      <c r="K117" s="209" t="s">
        <v>63</v>
      </c>
      <c r="L117" s="209" t="s">
        <v>64</v>
      </c>
      <c r="M117" s="213" t="s">
        <v>11</v>
      </c>
      <c r="N117" s="232" t="s">
        <v>65</v>
      </c>
      <c r="O117" s="209" t="s">
        <v>66</v>
      </c>
      <c r="P117" s="97"/>
      <c r="Q117" s="219" t="s">
        <v>67</v>
      </c>
      <c r="R117" s="220"/>
      <c r="S117" s="220"/>
      <c r="T117" s="220"/>
      <c r="U117" s="220"/>
      <c r="V117" s="220"/>
      <c r="W117" s="221"/>
      <c r="X117" s="9"/>
    </row>
    <row r="118" spans="2:24" s="1" customFormat="1" ht="20.399999999999999" outlineLevel="1">
      <c r="B118" s="222"/>
      <c r="C118" s="224"/>
      <c r="D118" s="210"/>
      <c r="E118" s="210"/>
      <c r="F118" s="210"/>
      <c r="G118" s="210"/>
      <c r="H118" s="227"/>
      <c r="I118" s="210"/>
      <c r="J118" s="210"/>
      <c r="K118" s="210"/>
      <c r="L118" s="210"/>
      <c r="M118" s="214"/>
      <c r="N118" s="232"/>
      <c r="O118" s="210"/>
      <c r="P118" s="97"/>
      <c r="Q118" s="27" t="s">
        <v>207</v>
      </c>
      <c r="R118" s="98"/>
      <c r="S118" s="98"/>
      <c r="T118" s="98"/>
      <c r="U118" s="98"/>
      <c r="V118" s="98"/>
      <c r="W118" s="98"/>
      <c r="X118" s="9"/>
    </row>
    <row r="119" spans="2:24" s="1" customFormat="1" ht="17.7" outlineLevel="1">
      <c r="B119" s="223"/>
      <c r="C119" s="224"/>
      <c r="D119" s="210"/>
      <c r="E119" s="210"/>
      <c r="F119" s="210"/>
      <c r="G119" s="210"/>
      <c r="H119" s="227"/>
      <c r="I119" s="210"/>
      <c r="J119" s="210"/>
      <c r="K119" s="210"/>
      <c r="L119" s="210"/>
      <c r="M119" s="214"/>
      <c r="N119" s="229"/>
      <c r="O119" s="210"/>
      <c r="P119" s="97"/>
      <c r="Q119" s="56">
        <v>1</v>
      </c>
      <c r="R119" s="99"/>
      <c r="S119" s="99"/>
      <c r="T119" s="99"/>
      <c r="U119" s="99"/>
      <c r="V119" s="99"/>
      <c r="W119" s="99"/>
      <c r="X119" s="9"/>
    </row>
    <row r="120" spans="2:24" s="1" customFormat="1" ht="30.6" outlineLevel="1">
      <c r="B120" s="28" t="s">
        <v>41</v>
      </c>
      <c r="C120" s="37" t="s">
        <v>210</v>
      </c>
      <c r="D120" s="115" t="s">
        <v>211</v>
      </c>
      <c r="E120" s="115" t="s">
        <v>212</v>
      </c>
      <c r="F120" s="115" t="s">
        <v>213</v>
      </c>
      <c r="G120" s="115" t="s">
        <v>214</v>
      </c>
      <c r="H120" s="115" t="str">
        <f>IF(B120&lt;&gt;"",SUBSTITUTE(VLOOKUP(B120,LabelListLookUp,2,FALSE),", ",","&amp;CHAR(10)),"")</f>
        <v>CA_n41A-n71A/-</v>
      </c>
      <c r="I120" s="115" t="s">
        <v>219</v>
      </c>
      <c r="J120" s="115"/>
      <c r="K120" s="115" t="str">
        <f>WPtarget</f>
        <v>TBD</v>
      </c>
      <c r="L120" s="115"/>
      <c r="M120" s="117" t="s">
        <v>290</v>
      </c>
      <c r="N120" s="56">
        <v>1</v>
      </c>
      <c r="O120" s="57">
        <f t="array" ref="O120">IF(AND(H120&lt;&gt;"",H120&lt;&gt;"-"),IF(SUMPRODUCT($Q$119:$W$119,--(Q120:W120&lt;&gt;""))&gt;0,SUMPRODUCT($Q$119:$W$119,Q120:W120)/SUMPRODUCT($Q$119:$W$119,--(Q120:W120&lt;&gt;"")),""),"")</f>
        <v>1</v>
      </c>
      <c r="P120" s="97"/>
      <c r="Q120" s="73">
        <v>1</v>
      </c>
      <c r="R120" s="73"/>
      <c r="S120" s="73"/>
      <c r="T120" s="73"/>
      <c r="U120" s="73"/>
      <c r="V120" s="73"/>
      <c r="W120" s="73"/>
      <c r="X120" s="9"/>
    </row>
    <row r="121" spans="2:24" s="1" customFormat="1" ht="30.6" outlineLevel="1">
      <c r="B121" s="28" t="s">
        <v>41</v>
      </c>
      <c r="C121" s="37" t="s">
        <v>222</v>
      </c>
      <c r="D121" s="115" t="s">
        <v>211</v>
      </c>
      <c r="E121" s="115" t="s">
        <v>212</v>
      </c>
      <c r="F121" s="115" t="s">
        <v>215</v>
      </c>
      <c r="G121" s="115" t="s">
        <v>216</v>
      </c>
      <c r="H121" s="115" t="str">
        <f>IF(B121&lt;&gt;"",SUBSTITUTE(VLOOKUP(B121,LabelListLookUp,2,FALSE),", ",","&amp;CHAR(10)),"")</f>
        <v>CA_n41A-n71A/-</v>
      </c>
      <c r="I121" s="115" t="s">
        <v>220</v>
      </c>
      <c r="J121" s="115"/>
      <c r="K121" s="115" t="str">
        <f>WPtarget</f>
        <v>TBD</v>
      </c>
      <c r="L121" s="115"/>
      <c r="M121" s="117" t="s">
        <v>288</v>
      </c>
      <c r="N121" s="56">
        <v>1</v>
      </c>
      <c r="O121" s="57">
        <f t="array" ref="O121">IF(AND(H121&lt;&gt;"",H121&lt;&gt;"-"),IF(SUMPRODUCT($Q$119:$W$119,--(Q121:W121&lt;&gt;""))&gt;0,SUMPRODUCT($Q$119:$W$119,Q121:W121)/SUMPRODUCT($Q$119:$W$119,--(Q121:W121&lt;&gt;"")),""),"")</f>
        <v>1</v>
      </c>
      <c r="P121" s="97"/>
      <c r="Q121" s="73">
        <v>1</v>
      </c>
      <c r="R121" s="73"/>
      <c r="S121" s="73"/>
      <c r="T121" s="73"/>
      <c r="U121" s="73"/>
      <c r="V121" s="73"/>
      <c r="W121" s="73"/>
      <c r="X121" s="9"/>
    </row>
    <row r="122" spans="2:24" s="1" customFormat="1" ht="30.6" outlineLevel="1">
      <c r="B122" s="28" t="s">
        <v>41</v>
      </c>
      <c r="C122" s="37" t="s">
        <v>223</v>
      </c>
      <c r="D122" s="115" t="s">
        <v>211</v>
      </c>
      <c r="E122" s="115" t="s">
        <v>212</v>
      </c>
      <c r="F122" s="115" t="s">
        <v>217</v>
      </c>
      <c r="G122" s="115" t="s">
        <v>218</v>
      </c>
      <c r="H122" s="115" t="str">
        <f>IF(B122&lt;&gt;"",SUBSTITUTE(VLOOKUP(B122,LabelListLookUp,2,FALSE),", ",","&amp;CHAR(10)),"")</f>
        <v>CA_n41A-n71A/-</v>
      </c>
      <c r="I122" s="115" t="s">
        <v>221</v>
      </c>
      <c r="J122" s="115"/>
      <c r="K122" s="115" t="str">
        <f>WPtarget</f>
        <v>TBD</v>
      </c>
      <c r="L122" s="115" t="s">
        <v>302</v>
      </c>
      <c r="M122" s="117" t="s">
        <v>295</v>
      </c>
      <c r="N122" s="56">
        <v>1</v>
      </c>
      <c r="O122" s="57">
        <f t="array" ref="O122">IF(AND(H122&lt;&gt;"",H122&lt;&gt;"-"),IF(SUMPRODUCT($Q$119:$W$119,--(Q122:W122&lt;&gt;""))&gt;0,SUMPRODUCT($Q$119:$W$119,Q122:W122)/SUMPRODUCT($Q$119:$W$119,--(Q122:W122&lt;&gt;"")),""),"")</f>
        <v>1</v>
      </c>
      <c r="P122" s="97"/>
      <c r="Q122" s="73">
        <v>1</v>
      </c>
      <c r="R122" s="73"/>
      <c r="S122" s="73"/>
      <c r="T122" s="73"/>
      <c r="U122" s="73"/>
      <c r="V122" s="73"/>
      <c r="W122" s="73"/>
      <c r="X122" s="9"/>
    </row>
    <row r="123" spans="2:24" s="1" customFormat="1" ht="17.7" outlineLevel="1">
      <c r="B123" s="207" t="s">
        <v>94</v>
      </c>
      <c r="C123" s="208"/>
      <c r="D123" s="208"/>
      <c r="E123" s="208"/>
      <c r="F123" s="208"/>
      <c r="G123" s="208"/>
      <c r="H123" s="208"/>
      <c r="I123" s="208"/>
      <c r="J123" s="208"/>
      <c r="K123" s="208"/>
      <c r="L123" s="208"/>
      <c r="M123" s="208"/>
      <c r="N123" s="208"/>
      <c r="O123" s="208"/>
      <c r="P123" s="97"/>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K58">
    <cfRule type="expression" dxfId="312" priority="184">
      <formula>AND(LEN($H58)&lt;=1,$E58&lt;&gt;"")</formula>
    </cfRule>
  </conditionalFormatting>
  <conditionalFormatting sqref="O58">
    <cfRule type="expression" dxfId="311" priority="99">
      <formula>AND(LEN($H58)&lt;=1,$E58&lt;&gt;"")</formula>
    </cfRule>
    <cfRule type="expression" dxfId="310" priority="100" stopIfTrue="1">
      <formula>O58=""</formula>
    </cfRule>
    <cfRule type="expression" dxfId="309" priority="101" stopIfTrue="1">
      <formula>O58&lt;=0</formula>
    </cfRule>
    <cfRule type="expression" dxfId="308" priority="102" stopIfTrue="1">
      <formula>O58&lt;1</formula>
    </cfRule>
    <cfRule type="expression" dxfId="307" priority="103">
      <formula>O58&gt;=1</formula>
    </cfRule>
  </conditionalFormatting>
  <conditionalFormatting sqref="Q58">
    <cfRule type="expression" dxfId="306" priority="94">
      <formula>AND(LEN($H58)&lt;=1,$E58&lt;&gt;"")</formula>
    </cfRule>
    <cfRule type="expression" dxfId="305" priority="95" stopIfTrue="1">
      <formula>OR(Q58="",LEN($H58)&lt;=1)</formula>
    </cfRule>
    <cfRule type="expression" dxfId="304" priority="96" stopIfTrue="1">
      <formula>Q58&lt;=0</formula>
    </cfRule>
    <cfRule type="expression" dxfId="303" priority="97" stopIfTrue="1">
      <formula>Q58&lt;1</formula>
    </cfRule>
    <cfRule type="expression" dxfId="302" priority="98">
      <formula>Q58&gt;=1</formula>
    </cfRule>
  </conditionalFormatting>
  <conditionalFormatting sqref="R58:W58">
    <cfRule type="expression" dxfId="301" priority="187" stopIfTrue="1">
      <formula>OR(R58="",LEN($H58)&lt;=1)</formula>
    </cfRule>
    <cfRule type="expression" dxfId="300" priority="188" stopIfTrue="1">
      <formula>R58&lt;=0</formula>
    </cfRule>
    <cfRule type="expression" dxfId="299" priority="189" stopIfTrue="1">
      <formula>R58&lt;1</formula>
    </cfRule>
    <cfRule type="expression" dxfId="298" priority="190">
      <formula>R58&gt;=1</formula>
    </cfRule>
  </conditionalFormatting>
  <conditionalFormatting sqref="N59:W59">
    <cfRule type="expression" dxfId="297" priority="416">
      <formula>AND(LEN($H59)&lt;=1,$E59&lt;&gt;"")</formula>
    </cfRule>
  </conditionalFormatting>
  <conditionalFormatting sqref="O59">
    <cfRule type="expression" dxfId="296" priority="421" stopIfTrue="1">
      <formula>O59=""</formula>
    </cfRule>
    <cfRule type="expression" dxfId="295" priority="422" stopIfTrue="1">
      <formula>O59&lt;=0</formula>
    </cfRule>
    <cfRule type="expression" dxfId="294" priority="423" stopIfTrue="1">
      <formula>O59&lt;1</formula>
    </cfRule>
    <cfRule type="expression" dxfId="293" priority="424">
      <formula>O59&gt;=1</formula>
    </cfRule>
  </conditionalFormatting>
  <conditionalFormatting sqref="Q59:W59">
    <cfRule type="expression" dxfId="292" priority="417" stopIfTrue="1">
      <formula>OR(Q59="",LEN($H59)&lt;=1)</formula>
    </cfRule>
    <cfRule type="expression" dxfId="291" priority="418" stopIfTrue="1">
      <formula>Q59&lt;=0</formula>
    </cfRule>
    <cfRule type="expression" dxfId="290" priority="419" stopIfTrue="1">
      <formula>Q59&lt;1</formula>
    </cfRule>
    <cfRule type="expression" dxfId="289" priority="420">
      <formula>Q59&gt;=1</formula>
    </cfRule>
  </conditionalFormatting>
  <conditionalFormatting sqref="C63">
    <cfRule type="expression" dxfId="288" priority="495">
      <formula>AND(LEN($H63)&lt;=1,$E63&lt;&gt;"")</formula>
    </cfRule>
  </conditionalFormatting>
  <conditionalFormatting sqref="K66">
    <cfRule type="expression" dxfId="287" priority="44">
      <formula>AND(LEN($H66)&lt;=1,$E66&lt;&gt;"")</formula>
    </cfRule>
  </conditionalFormatting>
  <conditionalFormatting sqref="N66:W66">
    <cfRule type="expression" dxfId="286" priority="46">
      <formula>AND(LEN($H66)&lt;=1,$E66&lt;&gt;"")</formula>
    </cfRule>
  </conditionalFormatting>
  <conditionalFormatting sqref="O66">
    <cfRule type="expression" dxfId="285" priority="51" stopIfTrue="1">
      <formula>O66=""</formula>
    </cfRule>
    <cfRule type="expression" dxfId="284" priority="52" stopIfTrue="1">
      <formula>O66&lt;=0</formula>
    </cfRule>
    <cfRule type="expression" dxfId="283" priority="53" stopIfTrue="1">
      <formula>O66&lt;1</formula>
    </cfRule>
    <cfRule type="expression" dxfId="282" priority="54">
      <formula>O66&gt;=1</formula>
    </cfRule>
  </conditionalFormatting>
  <conditionalFormatting sqref="Q66:W66">
    <cfRule type="expression" dxfId="281" priority="47" stopIfTrue="1">
      <formula>OR(Q66="",LEN($H66)&lt;=1)</formula>
    </cfRule>
    <cfRule type="expression" dxfId="280" priority="48" stopIfTrue="1">
      <formula>Q66&lt;=0</formula>
    </cfRule>
    <cfRule type="expression" dxfId="279" priority="49" stopIfTrue="1">
      <formula>Q66&lt;1</formula>
    </cfRule>
    <cfRule type="expression" dxfId="278" priority="50">
      <formula>Q66&gt;=1</formula>
    </cfRule>
  </conditionalFormatting>
  <conditionalFormatting sqref="O68">
    <cfRule type="expression" dxfId="277" priority="535" stopIfTrue="1">
      <formula>O68=""</formula>
    </cfRule>
    <cfRule type="expression" dxfId="276" priority="536" stopIfTrue="1">
      <formula>O68&lt;=0</formula>
    </cfRule>
    <cfRule type="expression" dxfId="275" priority="537" stopIfTrue="1">
      <formula>O68&lt;1</formula>
    </cfRule>
    <cfRule type="expression" dxfId="274" priority="538">
      <formula>O68&gt;=1</formula>
    </cfRule>
  </conditionalFormatting>
  <conditionalFormatting sqref="Q68:W68">
    <cfRule type="expression" dxfId="273" priority="511" stopIfTrue="1">
      <formula>OR(Q68="",LEN($H68)&lt;=1)</formula>
    </cfRule>
    <cfRule type="expression" dxfId="272" priority="512" stopIfTrue="1">
      <formula>Q68&lt;=0</formula>
    </cfRule>
    <cfRule type="expression" dxfId="271" priority="513" stopIfTrue="1">
      <formula>Q68&lt;1</formula>
    </cfRule>
    <cfRule type="expression" dxfId="270" priority="514">
      <formula>Q68&gt;=1</formula>
    </cfRule>
  </conditionalFormatting>
  <conditionalFormatting sqref="N69:W69">
    <cfRule type="expression" dxfId="269" priority="476">
      <formula>AND(LEN($H69)&lt;=1,$E69&lt;&gt;"")</formula>
    </cfRule>
  </conditionalFormatting>
  <conditionalFormatting sqref="O69">
    <cfRule type="expression" dxfId="268" priority="481" stopIfTrue="1">
      <formula>O69=""</formula>
    </cfRule>
    <cfRule type="expression" dxfId="267" priority="482" stopIfTrue="1">
      <formula>O69&lt;=0</formula>
    </cfRule>
    <cfRule type="expression" dxfId="266" priority="483" stopIfTrue="1">
      <formula>O69&lt;1</formula>
    </cfRule>
    <cfRule type="expression" dxfId="265" priority="484">
      <formula>O69&gt;=1</formula>
    </cfRule>
  </conditionalFormatting>
  <conditionalFormatting sqref="Q69:W69">
    <cfRule type="expression" dxfId="264" priority="477" stopIfTrue="1">
      <formula>OR(Q69="",LEN($H69)&lt;=1)</formula>
    </cfRule>
    <cfRule type="expression" dxfId="263" priority="478" stopIfTrue="1">
      <formula>Q69&lt;=0</formula>
    </cfRule>
    <cfRule type="expression" dxfId="262" priority="479" stopIfTrue="1">
      <formula>Q69&lt;1</formula>
    </cfRule>
    <cfRule type="expression" dxfId="261" priority="480">
      <formula>Q69&gt;=1</formula>
    </cfRule>
  </conditionalFormatting>
  <conditionalFormatting sqref="C71">
    <cfRule type="expression" dxfId="260" priority="173">
      <formula>AND(LEN($H71)&lt;=1,$E71&lt;&gt;"")</formula>
    </cfRule>
  </conditionalFormatting>
  <conditionalFormatting sqref="E71">
    <cfRule type="expression" dxfId="259" priority="171">
      <formula>AND(LEN($H71)&lt;=1,$E71&lt;&gt;"")</formula>
    </cfRule>
  </conditionalFormatting>
  <conditionalFormatting sqref="K71">
    <cfRule type="expression" dxfId="258" priority="170">
      <formula>AND(LEN($H71)&lt;=1,$E71&lt;&gt;"")</formula>
    </cfRule>
  </conditionalFormatting>
  <conditionalFormatting sqref="N71:W71">
    <cfRule type="expression" dxfId="257" priority="178">
      <formula>AND(LEN($H71)&lt;=1,$E71&lt;&gt;"")</formula>
    </cfRule>
  </conditionalFormatting>
  <conditionalFormatting sqref="O71">
    <cfRule type="expression" dxfId="256" priority="174" stopIfTrue="1">
      <formula>O71=""</formula>
    </cfRule>
    <cfRule type="expression" dxfId="255" priority="175" stopIfTrue="1">
      <formula>O71&lt;=0</formula>
    </cfRule>
    <cfRule type="expression" dxfId="254" priority="176" stopIfTrue="1">
      <formula>O71&lt;1</formula>
    </cfRule>
    <cfRule type="expression" dxfId="253" priority="177">
      <formula>O71&gt;=1</formula>
    </cfRule>
  </conditionalFormatting>
  <conditionalFormatting sqref="Q71:W71">
    <cfRule type="expression" dxfId="252" priority="179" stopIfTrue="1">
      <formula>OR(Q71="",LEN($H71)&lt;=1)</formula>
    </cfRule>
    <cfRule type="expression" dxfId="251" priority="180" stopIfTrue="1">
      <formula>Q71&lt;=0</formula>
    </cfRule>
    <cfRule type="expression" dxfId="250" priority="181" stopIfTrue="1">
      <formula>Q71&lt;1</formula>
    </cfRule>
    <cfRule type="expression" dxfId="249" priority="182">
      <formula>Q71&gt;=1</formula>
    </cfRule>
  </conditionalFormatting>
  <conditionalFormatting sqref="C73">
    <cfRule type="expression" dxfId="248" priority="155">
      <formula>AND(LEN($H73)&lt;=1,$E73&lt;&gt;"")</formula>
    </cfRule>
  </conditionalFormatting>
  <conditionalFormatting sqref="E73">
    <cfRule type="expression" dxfId="247" priority="153">
      <formula>AND(LEN($H73)&lt;=1,$E73&lt;&gt;"")</formula>
    </cfRule>
  </conditionalFormatting>
  <conditionalFormatting sqref="K73">
    <cfRule type="expression" dxfId="246" priority="152">
      <formula>AND(LEN($H73)&lt;=1,$E73&lt;&gt;"")</formula>
    </cfRule>
  </conditionalFormatting>
  <conditionalFormatting sqref="N73:W73">
    <cfRule type="expression" dxfId="245" priority="160">
      <formula>AND(LEN($H73)&lt;=1,$E73&lt;&gt;"")</formula>
    </cfRule>
  </conditionalFormatting>
  <conditionalFormatting sqref="O73">
    <cfRule type="expression" dxfId="244" priority="156" stopIfTrue="1">
      <formula>O73=""</formula>
    </cfRule>
    <cfRule type="expression" dxfId="243" priority="157" stopIfTrue="1">
      <formula>O73&lt;=0</formula>
    </cfRule>
    <cfRule type="expression" dxfId="242" priority="158" stopIfTrue="1">
      <formula>O73&lt;1</formula>
    </cfRule>
    <cfRule type="expression" dxfId="241" priority="159">
      <formula>O73&gt;=1</formula>
    </cfRule>
    <cfRule type="expression" dxfId="240" priority="165" stopIfTrue="1">
      <formula>O73=""</formula>
    </cfRule>
    <cfRule type="expression" dxfId="239" priority="166" stopIfTrue="1">
      <formula>O73&lt;=0</formula>
    </cfRule>
    <cfRule type="expression" dxfId="238" priority="167" stopIfTrue="1">
      <formula>O73&lt;1</formula>
    </cfRule>
    <cfRule type="expression" dxfId="237" priority="168">
      <formula>O73&gt;=1</formula>
    </cfRule>
  </conditionalFormatting>
  <conditionalFormatting sqref="Q73:W73">
    <cfRule type="expression" dxfId="236" priority="161" stopIfTrue="1">
      <formula>OR(Q73="",LEN($H73)&lt;=1)</formula>
    </cfRule>
    <cfRule type="expression" dxfId="235" priority="162" stopIfTrue="1">
      <formula>Q73&lt;=0</formula>
    </cfRule>
    <cfRule type="expression" dxfId="234" priority="163" stopIfTrue="1">
      <formula>Q73&lt;1</formula>
    </cfRule>
    <cfRule type="expression" dxfId="233" priority="164">
      <formula>Q73&gt;=1</formula>
    </cfRule>
  </conditionalFormatting>
  <conditionalFormatting sqref="N74:W74">
    <cfRule type="expression" dxfId="232" priority="323">
      <formula>AND(LEN($H74)&lt;=1,$E74&lt;&gt;"")</formula>
    </cfRule>
  </conditionalFormatting>
  <conditionalFormatting sqref="O74">
    <cfRule type="expression" dxfId="231" priority="328" stopIfTrue="1">
      <formula>O74=""</formula>
    </cfRule>
    <cfRule type="expression" dxfId="230" priority="329" stopIfTrue="1">
      <formula>O74&lt;=0</formula>
    </cfRule>
    <cfRule type="expression" dxfId="229" priority="330" stopIfTrue="1">
      <formula>O74&lt;1</formula>
    </cfRule>
    <cfRule type="expression" dxfId="228" priority="331">
      <formula>O74&gt;=1</formula>
    </cfRule>
  </conditionalFormatting>
  <conditionalFormatting sqref="Q74:W74">
    <cfRule type="expression" dxfId="227" priority="324" stopIfTrue="1">
      <formula>OR(Q74="",LEN($H74)&lt;=1)</formula>
    </cfRule>
    <cfRule type="expression" dxfId="226" priority="325" stopIfTrue="1">
      <formula>Q74&lt;=0</formula>
    </cfRule>
    <cfRule type="expression" dxfId="225" priority="326" stopIfTrue="1">
      <formula>Q74&lt;1</formula>
    </cfRule>
    <cfRule type="expression" dxfId="224" priority="327">
      <formula>Q74&gt;=1</formula>
    </cfRule>
  </conditionalFormatting>
  <conditionalFormatting sqref="C75">
    <cfRule type="expression" dxfId="223" priority="141">
      <formula>AND(LEN($H75)&lt;=1,$E75&lt;&gt;"")</formula>
    </cfRule>
  </conditionalFormatting>
  <conditionalFormatting sqref="E75">
    <cfRule type="expression" dxfId="222" priority="139">
      <formula>AND(LEN($H75)&lt;=1,$E75&lt;&gt;"")</formula>
    </cfRule>
  </conditionalFormatting>
  <conditionalFormatting sqref="K75">
    <cfRule type="expression" dxfId="221" priority="138">
      <formula>AND(LEN($H75)&lt;=1,$E75&lt;&gt;"")</formula>
    </cfRule>
  </conditionalFormatting>
  <conditionalFormatting sqref="N75:W75">
    <cfRule type="expression" dxfId="220" priority="142">
      <formula>AND(LEN($H75)&lt;=1,$E75&lt;&gt;"")</formula>
    </cfRule>
  </conditionalFormatting>
  <conditionalFormatting sqref="O75">
    <cfRule type="expression" dxfId="219" priority="147" stopIfTrue="1">
      <formula>O75=""</formula>
    </cfRule>
    <cfRule type="expression" dxfId="218" priority="148" stopIfTrue="1">
      <formula>O75&lt;=0</formula>
    </cfRule>
    <cfRule type="expression" dxfId="217" priority="149" stopIfTrue="1">
      <formula>O75&lt;1</formula>
    </cfRule>
    <cfRule type="expression" dxfId="216" priority="150">
      <formula>O75&gt;=1</formula>
    </cfRule>
  </conditionalFormatting>
  <conditionalFormatting sqref="Q75:W75">
    <cfRule type="expression" dxfId="215" priority="143" stopIfTrue="1">
      <formula>OR(Q75="",LEN($H75)&lt;=1)</formula>
    </cfRule>
    <cfRule type="expression" dxfId="214" priority="144" stopIfTrue="1">
      <formula>Q75&lt;=0</formula>
    </cfRule>
    <cfRule type="expression" dxfId="213" priority="145" stopIfTrue="1">
      <formula>Q75&lt;1</formula>
    </cfRule>
    <cfRule type="expression" dxfId="212" priority="146">
      <formula>Q75&gt;=1</formula>
    </cfRule>
  </conditionalFormatting>
  <conditionalFormatting sqref="N76:W76">
    <cfRule type="expression" dxfId="211" priority="333">
      <formula>AND(LEN($H76)&lt;=1,$E76&lt;&gt;"")</formula>
    </cfRule>
  </conditionalFormatting>
  <conditionalFormatting sqref="O76">
    <cfRule type="expression" dxfId="210" priority="338" stopIfTrue="1">
      <formula>O76=""</formula>
    </cfRule>
    <cfRule type="expression" dxfId="209" priority="339" stopIfTrue="1">
      <formula>O76&lt;=0</formula>
    </cfRule>
    <cfRule type="expression" dxfId="208" priority="340" stopIfTrue="1">
      <formula>O76&lt;1</formula>
    </cfRule>
    <cfRule type="expression" dxfId="207" priority="341">
      <formula>O76&gt;=1</formula>
    </cfRule>
  </conditionalFormatting>
  <conditionalFormatting sqref="Q76:W76">
    <cfRule type="expression" dxfId="206" priority="334" stopIfTrue="1">
      <formula>OR(Q76="",LEN($H76)&lt;=1)</formula>
    </cfRule>
    <cfRule type="expression" dxfId="205" priority="335" stopIfTrue="1">
      <formula>Q76&lt;=0</formula>
    </cfRule>
    <cfRule type="expression" dxfId="204" priority="336" stopIfTrue="1">
      <formula>Q76&lt;1</formula>
    </cfRule>
    <cfRule type="expression" dxfId="203" priority="337">
      <formula>Q76&gt;=1</formula>
    </cfRule>
  </conditionalFormatting>
  <conditionalFormatting sqref="N77:W77">
    <cfRule type="expression" dxfId="202" priority="343">
      <formula>AND(LEN($H77)&lt;=1,$E77&lt;&gt;"")</formula>
    </cfRule>
  </conditionalFormatting>
  <conditionalFormatting sqref="O77">
    <cfRule type="expression" dxfId="201" priority="348" stopIfTrue="1">
      <formula>O77=""</formula>
    </cfRule>
    <cfRule type="expression" dxfId="200" priority="349" stopIfTrue="1">
      <formula>O77&lt;=0</formula>
    </cfRule>
    <cfRule type="expression" dxfId="199" priority="350" stopIfTrue="1">
      <formula>O77&lt;1</formula>
    </cfRule>
    <cfRule type="expression" dxfId="198" priority="351">
      <formula>O77&gt;=1</formula>
    </cfRule>
  </conditionalFormatting>
  <conditionalFormatting sqref="Q77:W77">
    <cfRule type="expression" dxfId="197" priority="344" stopIfTrue="1">
      <formula>OR(Q77="",LEN($H77)&lt;=1)</formula>
    </cfRule>
    <cfRule type="expression" dxfId="196" priority="345" stopIfTrue="1">
      <formula>Q77&lt;=0</formula>
    </cfRule>
    <cfRule type="expression" dxfId="195" priority="346" stopIfTrue="1">
      <formula>Q77&lt;1</formula>
    </cfRule>
    <cfRule type="expression" dxfId="194" priority="347">
      <formula>Q77&gt;=1</formula>
    </cfRule>
  </conditionalFormatting>
  <conditionalFormatting sqref="N78:W78">
    <cfRule type="expression" dxfId="193" priority="365">
      <formula>AND(LEN($H78)&lt;=1,$E78&lt;&gt;"")</formula>
    </cfRule>
  </conditionalFormatting>
  <conditionalFormatting sqref="O78">
    <cfRule type="expression" dxfId="192" priority="370" stopIfTrue="1">
      <formula>O78=""</formula>
    </cfRule>
    <cfRule type="expression" dxfId="191" priority="371" stopIfTrue="1">
      <formula>O78&lt;=0</formula>
    </cfRule>
    <cfRule type="expression" dxfId="190" priority="372" stopIfTrue="1">
      <formula>O78&lt;1</formula>
    </cfRule>
    <cfRule type="expression" dxfId="189" priority="373">
      <formula>O78&gt;=1</formula>
    </cfRule>
  </conditionalFormatting>
  <conditionalFormatting sqref="Q78:W78">
    <cfRule type="expression" dxfId="188" priority="366" stopIfTrue="1">
      <formula>OR(Q78="",LEN($H78)&lt;=1)</formula>
    </cfRule>
    <cfRule type="expression" dxfId="187" priority="367" stopIfTrue="1">
      <formula>Q78&lt;=0</formula>
    </cfRule>
    <cfRule type="expression" dxfId="186" priority="368" stopIfTrue="1">
      <formula>Q78&lt;1</formula>
    </cfRule>
    <cfRule type="expression" dxfId="185" priority="369">
      <formula>Q78&gt;=1</formula>
    </cfRule>
  </conditionalFormatting>
  <conditionalFormatting sqref="C79">
    <cfRule type="expression" dxfId="184" priority="304">
      <formula>AND(LEN($H79)&lt;=1,$E79&lt;&gt;"")</formula>
    </cfRule>
  </conditionalFormatting>
  <conditionalFormatting sqref="E79">
    <cfRule type="expression" dxfId="183" priority="300">
      <formula>AND(LEN($H79)&lt;=1,$E79&lt;&gt;"")</formula>
    </cfRule>
  </conditionalFormatting>
  <conditionalFormatting sqref="N79:W79">
    <cfRule type="expression" dxfId="182" priority="375">
      <formula>AND(LEN($H79)&lt;=1,$E79&lt;&gt;"")</formula>
    </cfRule>
  </conditionalFormatting>
  <conditionalFormatting sqref="O79">
    <cfRule type="expression" dxfId="181" priority="380" stopIfTrue="1">
      <formula>O79=""</formula>
    </cfRule>
    <cfRule type="expression" dxfId="180" priority="381" stopIfTrue="1">
      <formula>O79&lt;=0</formula>
    </cfRule>
    <cfRule type="expression" dxfId="179" priority="382" stopIfTrue="1">
      <formula>O79&lt;1</formula>
    </cfRule>
    <cfRule type="expression" dxfId="178" priority="383">
      <formula>O79&gt;=1</formula>
    </cfRule>
  </conditionalFormatting>
  <conditionalFormatting sqref="Q79:W79">
    <cfRule type="expression" dxfId="177" priority="376" stopIfTrue="1">
      <formula>OR(Q79="",LEN($H79)&lt;=1)</formula>
    </cfRule>
    <cfRule type="expression" dxfId="176" priority="377" stopIfTrue="1">
      <formula>Q79&lt;=0</formula>
    </cfRule>
    <cfRule type="expression" dxfId="175" priority="378" stopIfTrue="1">
      <formula>Q79&lt;1</formula>
    </cfRule>
    <cfRule type="expression" dxfId="174" priority="379">
      <formula>Q79&gt;=1</formula>
    </cfRule>
  </conditionalFormatting>
  <conditionalFormatting sqref="N80:W80">
    <cfRule type="expression" dxfId="173" priority="385">
      <formula>AND(LEN($H80)&lt;=1,$E80&lt;&gt;"")</formula>
    </cfRule>
  </conditionalFormatting>
  <conditionalFormatting sqref="O80">
    <cfRule type="expression" dxfId="172" priority="390" stopIfTrue="1">
      <formula>O80=""</formula>
    </cfRule>
    <cfRule type="expression" dxfId="171" priority="391" stopIfTrue="1">
      <formula>O80&lt;=0</formula>
    </cfRule>
    <cfRule type="expression" dxfId="170" priority="392" stopIfTrue="1">
      <formula>O80&lt;1</formula>
    </cfRule>
    <cfRule type="expression" dxfId="169" priority="393">
      <formula>O80&gt;=1</formula>
    </cfRule>
  </conditionalFormatting>
  <conditionalFormatting sqref="Q80:W80">
    <cfRule type="expression" dxfId="168" priority="386" stopIfTrue="1">
      <formula>OR(Q80="",LEN($H80)&lt;=1)</formula>
    </cfRule>
    <cfRule type="expression" dxfId="167" priority="387" stopIfTrue="1">
      <formula>Q80&lt;=0</formula>
    </cfRule>
    <cfRule type="expression" dxfId="166" priority="388" stopIfTrue="1">
      <formula>Q80&lt;1</formula>
    </cfRule>
    <cfRule type="expression" dxfId="165" priority="389">
      <formula>Q80&gt;=1</formula>
    </cfRule>
  </conditionalFormatting>
  <conditionalFormatting sqref="C84">
    <cfRule type="expression" dxfId="164" priority="494">
      <formula>AND(LEN($H84)&lt;=1,$E84&lt;&gt;"")</formula>
    </cfRule>
  </conditionalFormatting>
  <conditionalFormatting sqref="I91">
    <cfRule type="expression" dxfId="163" priority="288">
      <formula>AND(LEN($H91)&lt;=1,$E91&lt;&gt;"")</formula>
    </cfRule>
  </conditionalFormatting>
  <conditionalFormatting sqref="C95">
    <cfRule type="expression" dxfId="162" priority="493">
      <formula>AND(LEN($H95)&lt;=1,$E95&lt;&gt;"")</formula>
    </cfRule>
  </conditionalFormatting>
  <conditionalFormatting sqref="O98">
    <cfRule type="expression" dxfId="161" priority="468" stopIfTrue="1">
      <formula>O98=""</formula>
    </cfRule>
    <cfRule type="expression" dxfId="160" priority="469" stopIfTrue="1">
      <formula>O98&lt;=0</formula>
    </cfRule>
    <cfRule type="expression" dxfId="159" priority="470" stopIfTrue="1">
      <formula>O98&lt;1</formula>
    </cfRule>
    <cfRule type="expression" dxfId="158" priority="471">
      <formula>O98&gt;=1</formula>
    </cfRule>
  </conditionalFormatting>
  <conditionalFormatting sqref="K99">
    <cfRule type="expression" dxfId="157" priority="126">
      <formula>AND(LEN($H99)&lt;=1,$E99&lt;&gt;"")</formula>
    </cfRule>
  </conditionalFormatting>
  <conditionalFormatting sqref="N99:W99">
    <cfRule type="expression" dxfId="156" priority="132">
      <formula>AND(LEN($H99)&lt;=1,$E99&lt;&gt;"")</formula>
    </cfRule>
  </conditionalFormatting>
  <conditionalFormatting sqref="O99">
    <cfRule type="expression" dxfId="155" priority="128" stopIfTrue="1">
      <formula>O99=""</formula>
    </cfRule>
    <cfRule type="expression" dxfId="154" priority="129" stopIfTrue="1">
      <formula>O99&lt;=0</formula>
    </cfRule>
    <cfRule type="expression" dxfId="153" priority="130" stopIfTrue="1">
      <formula>O99&lt;1</formula>
    </cfRule>
    <cfRule type="expression" dxfId="152" priority="131">
      <formula>O99&gt;=1</formula>
    </cfRule>
  </conditionalFormatting>
  <conditionalFormatting sqref="Q99:W99">
    <cfRule type="expression" dxfId="151" priority="133" stopIfTrue="1">
      <formula>OR(Q99="",LEN($H99)&lt;=1)</formula>
    </cfRule>
    <cfRule type="expression" dxfId="150" priority="134" stopIfTrue="1">
      <formula>Q99&lt;=0</formula>
    </cfRule>
    <cfRule type="expression" dxfId="149" priority="135" stopIfTrue="1">
      <formula>Q99&lt;1</formula>
    </cfRule>
    <cfRule type="expression" dxfId="148" priority="136">
      <formula>Q99&gt;=1</formula>
    </cfRule>
  </conditionalFormatting>
  <conditionalFormatting sqref="C103">
    <cfRule type="expression" dxfId="147" priority="491">
      <formula>AND(LEN($H103)&lt;=1,$E103&lt;&gt;"")</formula>
    </cfRule>
  </conditionalFormatting>
  <conditionalFormatting sqref="H106">
    <cfRule type="expression" dxfId="146" priority="118">
      <formula>AND(LEN($H106)&lt;=1,$E106&lt;&gt;"")</formula>
    </cfRule>
  </conditionalFormatting>
  <conditionalFormatting sqref="O106">
    <cfRule type="expression" dxfId="145" priority="531" stopIfTrue="1">
      <formula>O106=""</formula>
    </cfRule>
    <cfRule type="expression" dxfId="144" priority="532" stopIfTrue="1">
      <formula>O106&lt;=0</formula>
    </cfRule>
    <cfRule type="expression" dxfId="143" priority="533" stopIfTrue="1">
      <formula>O106&lt;1</formula>
    </cfRule>
    <cfRule type="expression" dxfId="142" priority="534">
      <formula>O106&gt;=1</formula>
    </cfRule>
  </conditionalFormatting>
  <conditionalFormatting sqref="B107:O107">
    <cfRule type="expression" dxfId="141" priority="271">
      <formula>AND(LEN($H107)&lt;=1,$E107&lt;&gt;"")</formula>
    </cfRule>
  </conditionalFormatting>
  <conditionalFormatting sqref="C110">
    <cfRule type="expression" dxfId="140" priority="489">
      <formula>AND(LEN($H110)&lt;=1,$E110&lt;&gt;"")</formula>
    </cfRule>
  </conditionalFormatting>
  <conditionalFormatting sqref="F113">
    <cfRule type="expression" dxfId="139" priority="280">
      <formula>AND(LEN($H113)&lt;=1,$E113&lt;&gt;"")</formula>
    </cfRule>
  </conditionalFormatting>
  <conditionalFormatting sqref="H113">
    <cfRule type="expression" dxfId="138" priority="117">
      <formula>AND(LEN($H113)&lt;=1,$E113&lt;&gt;"")</formula>
    </cfRule>
  </conditionalFormatting>
  <conditionalFormatting sqref="O113">
    <cfRule type="expression" dxfId="137" priority="527" stopIfTrue="1">
      <formula>O113=""</formula>
    </cfRule>
    <cfRule type="expression" dxfId="136" priority="528" stopIfTrue="1">
      <formula>O113&lt;=0</formula>
    </cfRule>
    <cfRule type="expression" dxfId="135" priority="529" stopIfTrue="1">
      <formula>O113&lt;1</formula>
    </cfRule>
    <cfRule type="expression" dxfId="134" priority="530">
      <formula>O113&gt;=1</formula>
    </cfRule>
  </conditionalFormatting>
  <conditionalFormatting sqref="Q113:W113">
    <cfRule type="expression" dxfId="133" priority="519" stopIfTrue="1">
      <formula>OR(Q113="",LEN($H113)&lt;=1)</formula>
    </cfRule>
    <cfRule type="expression" dxfId="132" priority="520" stopIfTrue="1">
      <formula>Q113&lt;=0</formula>
    </cfRule>
    <cfRule type="expression" dxfId="131" priority="521" stopIfTrue="1">
      <formula>Q113&lt;1</formula>
    </cfRule>
    <cfRule type="expression" dxfId="130" priority="522">
      <formula>Q113&gt;=1</formula>
    </cfRule>
  </conditionalFormatting>
  <conditionalFormatting sqref="C117">
    <cfRule type="expression" dxfId="129" priority="487">
      <formula>AND(LEN($H117)&lt;=1,$E117&lt;&gt;"")</formula>
    </cfRule>
  </conditionalFormatting>
  <conditionalFormatting sqref="H120">
    <cfRule type="expression" dxfId="128" priority="55">
      <formula>AND(LEN($H120)&lt;=1,$E120&lt;&gt;"")</formula>
    </cfRule>
  </conditionalFormatting>
  <conditionalFormatting sqref="I120">
    <cfRule type="expression" dxfId="127" priority="57">
      <formula>AND(LEN($H120)&lt;=1,$E120&lt;&gt;"")</formula>
    </cfRule>
  </conditionalFormatting>
  <conditionalFormatting sqref="K120">
    <cfRule type="expression" dxfId="126" priority="56">
      <formula>AND(LEN($H120)&lt;=1,$E120&lt;&gt;"")</formula>
    </cfRule>
  </conditionalFormatting>
  <conditionalFormatting sqref="N120:W120">
    <cfRule type="expression" dxfId="125" priority="59">
      <formula>AND(LEN($H120)&lt;=1,$E120&lt;&gt;"")</formula>
    </cfRule>
  </conditionalFormatting>
  <conditionalFormatting sqref="O120">
    <cfRule type="expression" dxfId="124" priority="64" stopIfTrue="1">
      <formula>O120=""</formula>
    </cfRule>
    <cfRule type="expression" dxfId="123" priority="65" stopIfTrue="1">
      <formula>O120&lt;=0</formula>
    </cfRule>
    <cfRule type="expression" dxfId="122" priority="66" stopIfTrue="1">
      <formula>O120&lt;1</formula>
    </cfRule>
    <cfRule type="expression" dxfId="121" priority="67">
      <formula>O120&gt;=1</formula>
    </cfRule>
  </conditionalFormatting>
  <conditionalFormatting sqref="Q120:W120">
    <cfRule type="expression" dxfId="120" priority="60" stopIfTrue="1">
      <formula>OR(Q120="",LEN($H120)&lt;=1)</formula>
    </cfRule>
    <cfRule type="expression" dxfId="119" priority="61" stopIfTrue="1">
      <formula>Q120&lt;=0</formula>
    </cfRule>
    <cfRule type="expression" dxfId="118" priority="62" stopIfTrue="1">
      <formula>Q120&lt;1</formula>
    </cfRule>
    <cfRule type="expression" dxfId="117" priority="63">
      <formula>Q120&gt;=1</formula>
    </cfRule>
  </conditionalFormatting>
  <conditionalFormatting sqref="H121">
    <cfRule type="expression" dxfId="116" priority="68">
      <formula>AND(LEN($H121)&lt;=1,$E121&lt;&gt;"")</formula>
    </cfRule>
  </conditionalFormatting>
  <conditionalFormatting sqref="I121">
    <cfRule type="expression" dxfId="115" priority="70">
      <formula>AND(LEN($H121)&lt;=1,$E121&lt;&gt;"")</formula>
    </cfRule>
  </conditionalFormatting>
  <conditionalFormatting sqref="K121">
    <cfRule type="expression" dxfId="114" priority="69">
      <formula>AND(LEN($H121)&lt;=1,$E121&lt;&gt;"")</formula>
    </cfRule>
  </conditionalFormatting>
  <conditionalFormatting sqref="N121:W121">
    <cfRule type="expression" dxfId="113" priority="72">
      <formula>AND(LEN($H121)&lt;=1,$E121&lt;&gt;"")</formula>
    </cfRule>
  </conditionalFormatting>
  <conditionalFormatting sqref="O121">
    <cfRule type="expression" dxfId="112" priority="77" stopIfTrue="1">
      <formula>O121=""</formula>
    </cfRule>
    <cfRule type="expression" dxfId="111" priority="78" stopIfTrue="1">
      <formula>O121&lt;=0</formula>
    </cfRule>
    <cfRule type="expression" dxfId="110" priority="79" stopIfTrue="1">
      <formula>O121&lt;1</formula>
    </cfRule>
    <cfRule type="expression" dxfId="109" priority="80">
      <formula>O121&gt;=1</formula>
    </cfRule>
  </conditionalFormatting>
  <conditionalFormatting sqref="Q121:W121">
    <cfRule type="expression" dxfId="108" priority="73" stopIfTrue="1">
      <formula>OR(Q121="",LEN($H121)&lt;=1)</formula>
    </cfRule>
    <cfRule type="expression" dxfId="107" priority="74" stopIfTrue="1">
      <formula>Q121&lt;=0</formula>
    </cfRule>
    <cfRule type="expression" dxfId="106" priority="75" stopIfTrue="1">
      <formula>Q121&lt;1</formula>
    </cfRule>
    <cfRule type="expression" dxfId="105" priority="76">
      <formula>Q121&gt;=1</formula>
    </cfRule>
  </conditionalFormatting>
  <conditionalFormatting sqref="H122">
    <cfRule type="expression" dxfId="104" priority="116">
      <formula>AND(LEN($H122)&lt;=1,$E122&lt;&gt;"")</formula>
    </cfRule>
  </conditionalFormatting>
  <conditionalFormatting sqref="I122">
    <cfRule type="expression" dxfId="103" priority="274">
      <formula>AND(LEN($H122)&lt;=1,$E122&lt;&gt;"")</formula>
    </cfRule>
  </conditionalFormatting>
  <conditionalFormatting sqref="O122">
    <cfRule type="expression" dxfId="102" priority="523" stopIfTrue="1">
      <formula>O122=""</formula>
    </cfRule>
    <cfRule type="expression" dxfId="101" priority="524" stopIfTrue="1">
      <formula>O122&lt;=0</formula>
    </cfRule>
    <cfRule type="expression" dxfId="100" priority="525" stopIfTrue="1">
      <formula>O122&lt;1</formula>
    </cfRule>
    <cfRule type="expression" dxfId="99" priority="526">
      <formula>O122&gt;=1</formula>
    </cfRule>
  </conditionalFormatting>
  <conditionalFormatting sqref="Q122:W122">
    <cfRule type="expression" dxfId="98" priority="515" stopIfTrue="1">
      <formula>OR(Q122="",LEN($H122)&lt;=1)</formula>
    </cfRule>
    <cfRule type="expression" dxfId="97" priority="516" stopIfTrue="1">
      <formula>Q122&lt;=0</formula>
    </cfRule>
    <cfRule type="expression" dxfId="96" priority="517" stopIfTrue="1">
      <formula>Q122&lt;1</formula>
    </cfRule>
    <cfRule type="expression" dxfId="95" priority="518">
      <formula>Q122&gt;=1</formula>
    </cfRule>
  </conditionalFormatting>
  <conditionalFormatting sqref="B31:B33">
    <cfRule type="expression" dxfId="94" priority="500">
      <formula>AND(LEN($H31)&lt;=1,$E31&lt;&gt;"")</formula>
    </cfRule>
  </conditionalFormatting>
  <conditionalFormatting sqref="B53:B55">
    <cfRule type="expression" dxfId="93" priority="498">
      <formula>AND(LEN($H53)&lt;=1,$E53&lt;&gt;"")</formula>
    </cfRule>
  </conditionalFormatting>
  <conditionalFormatting sqref="B63:B65">
    <cfRule type="expression" dxfId="92" priority="496">
      <formula>AND(LEN($H63)&lt;=1,$E63&lt;&gt;"")</formula>
    </cfRule>
  </conditionalFormatting>
  <conditionalFormatting sqref="B103:B105">
    <cfRule type="expression" dxfId="91" priority="492">
      <formula>AND(LEN($H103)&lt;=1,$E103&lt;&gt;"")</formula>
    </cfRule>
  </conditionalFormatting>
  <conditionalFormatting sqref="B110:B112">
    <cfRule type="expression" dxfId="90" priority="490">
      <formula>AND(LEN($H110)&lt;=1,$E110&lt;&gt;"")</formula>
    </cfRule>
  </conditionalFormatting>
  <conditionalFormatting sqref="B117:B119">
    <cfRule type="expression" dxfId="89" priority="488">
      <formula>AND(LEN($H117)&lt;=1,$E117&lt;&gt;"")</formula>
    </cfRule>
  </conditionalFormatting>
  <conditionalFormatting sqref="E87:E91">
    <cfRule type="expression" dxfId="88" priority="286">
      <formula>AND(LEN($H87)&lt;=1,$E87&lt;&gt;"")</formula>
    </cfRule>
  </conditionalFormatting>
  <conditionalFormatting sqref="H35:H38">
    <cfRule type="expression" dxfId="87" priority="124">
      <formula>AND(LEN($H35)&lt;=1,$E35&lt;&gt;"")</formula>
    </cfRule>
  </conditionalFormatting>
  <conditionalFormatting sqref="H45:H48">
    <cfRule type="expression" dxfId="86" priority="123">
      <formula>AND(LEN($H45)&lt;=1,$E45&lt;&gt;"")</formula>
    </cfRule>
  </conditionalFormatting>
  <conditionalFormatting sqref="H68:H80">
    <cfRule type="expression" dxfId="85" priority="121">
      <formula>AND(LEN($H68)&lt;=1,$E68&lt;&gt;"")</formula>
    </cfRule>
  </conditionalFormatting>
  <conditionalFormatting sqref="H87:H91">
    <cfRule type="expression" dxfId="84" priority="120">
      <formula>AND(LEN($H87)&lt;=1,$E87&lt;&gt;"")</formula>
    </cfRule>
  </conditionalFormatting>
  <conditionalFormatting sqref="H98:H99">
    <cfRule type="expression" dxfId="83" priority="119">
      <formula>AND(LEN($H98)&lt;=1,$E98&lt;&gt;"")</formula>
    </cfRule>
  </conditionalFormatting>
  <conditionalFormatting sqref="I23:I25">
    <cfRule type="expression" dxfId="82" priority="551" stopIfTrue="1">
      <formula>I23=""</formula>
    </cfRule>
    <cfRule type="expression" dxfId="81" priority="552" stopIfTrue="1">
      <formula>I23&lt;=0</formula>
    </cfRule>
    <cfRule type="expression" dxfId="80" priority="553" stopIfTrue="1">
      <formula>I23&lt;1</formula>
    </cfRule>
    <cfRule type="expression" dxfId="79" priority="554">
      <formula>I23&gt;=1</formula>
    </cfRule>
    <cfRule type="expression" dxfId="78" priority="555">
      <formula>#REF!&lt;=0</formula>
    </cfRule>
    <cfRule type="expression" dxfId="77" priority="556">
      <formula>#REF!&lt;1</formula>
    </cfRule>
    <cfRule type="expression" dxfId="76" priority="557">
      <formula>#REF!&gt;=0.9999999</formula>
    </cfRule>
  </conditionalFormatting>
  <conditionalFormatting sqref="T85:T86">
    <cfRule type="expression" dxfId="75" priority="267">
      <formula>AND(LEN($H85)&lt;=1,$E85&lt;&gt;"")</formula>
    </cfRule>
  </conditionalFormatting>
  <conditionalFormatting sqref="T96:T97">
    <cfRule type="expression" dxfId="74" priority="266">
      <formula>AND(LEN($H96)&lt;=1,$E96&lt;&gt;"")</formula>
    </cfRule>
  </conditionalFormatting>
  <conditionalFormatting sqref="T104:T105">
    <cfRule type="expression" dxfId="73" priority="264">
      <formula>AND(LEN($H104)&lt;=1,$E104&lt;&gt;"")</formula>
    </cfRule>
  </conditionalFormatting>
  <conditionalFormatting sqref="U104:U105">
    <cfRule type="expression" dxfId="72" priority="265">
      <formula>AND(LEN($H104)&lt;=1,$E104&lt;&gt;"")</formula>
    </cfRule>
  </conditionalFormatting>
  <conditionalFormatting sqref="I16 I20:I22 I18">
    <cfRule type="expression" dxfId="71" priority="573">
      <formula>#REF!&lt;=0</formula>
    </cfRule>
    <cfRule type="expression" dxfId="70" priority="574">
      <formula>#REF!&lt;1</formula>
    </cfRule>
    <cfRule type="expression" dxfId="69" priority="575">
      <formula>#REF!&gt;=0.9999999</formula>
    </cfRule>
  </conditionalFormatting>
  <conditionalFormatting sqref="I16 I18:I22 O45 O48 O87:O91 O72">
    <cfRule type="expression" dxfId="68" priority="569" stopIfTrue="1">
      <formula>I16=""</formula>
    </cfRule>
    <cfRule type="expression" dxfId="67" priority="570" stopIfTrue="1">
      <formula>I16&lt;=0</formula>
    </cfRule>
    <cfRule type="expression" dxfId="66" priority="571" stopIfTrue="1">
      <formula>I16&lt;1</formula>
    </cfRule>
    <cfRule type="expression" dxfId="65" priority="572">
      <formula>I16&gt;=1</formula>
    </cfRule>
  </conditionalFormatting>
  <conditionalFormatting sqref="D18:H25">
    <cfRule type="expression" dxfId="64"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3" priority="502">
      <formula>AND(LEN($H29)&lt;=1,$E29&lt;&gt;"")</formula>
    </cfRule>
  </conditionalFormatting>
  <conditionalFormatting sqref="B34:G34 I34:J34 L34:M34 L38:M38 I38:J38 B38:G38">
    <cfRule type="expression" dxfId="62" priority="292">
      <formula>AND(LEN($H34)&lt;=1,$E34&lt;&gt;"")</formula>
    </cfRule>
  </conditionalFormatting>
  <conditionalFormatting sqref="B35:G35 I35:J35 L35:M35">
    <cfRule type="expression" dxfId="61" priority="209">
      <formula>AND(LEN($H35)&lt;=1,$E35&lt;&gt;"")</formula>
    </cfRule>
  </conditionalFormatting>
  <conditionalFormatting sqref="B36:G36 I36:J36 L36:M36">
    <cfRule type="expression" dxfId="60" priority="221">
      <formula>AND(LEN($H36)&lt;=1,$E36&lt;&gt;"")</formula>
    </cfRule>
  </conditionalFormatting>
  <conditionalFormatting sqref="B37:G37 I37:J37 L37:M37">
    <cfRule type="expression" dxfId="59" priority="233">
      <formula>AND(LEN($H37)&lt;=1,$E37&lt;&gt;"")</formula>
    </cfRule>
  </conditionalFormatting>
  <conditionalFormatting sqref="K56 K45:K46 K38 K48 K59 K113 K106 K98 K87:K91 K68:K70 K72 K74 K76:K80 K122">
    <cfRule type="expression" dxfId="58" priority="268">
      <formula>AND(LEN($H38)&lt;=1,$E38&lt;&gt;"")</formula>
    </cfRule>
  </conditionalFormatting>
  <conditionalFormatting sqref="B45 D45:G45 I45">
    <cfRule type="expression" dxfId="57" priority="295">
      <formula>AND(LEN($H45)&lt;=1,$E45&lt;&gt;"")</formula>
    </cfRule>
  </conditionalFormatting>
  <conditionalFormatting sqref="J45 L45:M45">
    <cfRule type="expression" dxfId="56" priority="296">
      <formula>AND(LEN($H45)&lt;=1,$E45&lt;&gt;"")</formula>
    </cfRule>
  </conditionalFormatting>
  <conditionalFormatting sqref="Q45:W45 Q48:W48 Q106:W106 Q70:W70 Q87:W91 Q98:W98 Q72:W72">
    <cfRule type="expression" dxfId="55" priority="558" stopIfTrue="1">
      <formula>OR(Q45="",LEN($H45)&lt;=1)</formula>
    </cfRule>
    <cfRule type="expression" dxfId="54" priority="559" stopIfTrue="1">
      <formula>Q45&lt;=0</formula>
    </cfRule>
    <cfRule type="expression" dxfId="53" priority="560" stopIfTrue="1">
      <formula>Q45&lt;1</formula>
    </cfRule>
    <cfRule type="expression" dxfId="52" priority="561">
      <formula>Q45&gt;=1</formula>
    </cfRule>
  </conditionalFormatting>
  <conditionalFormatting sqref="B46:G46 I46:J46 L46:M46 L48:M48 I48:J48 B48:G48">
    <cfRule type="expression" dxfId="51" priority="297">
      <formula>AND(LEN($H46)&lt;=1,$E46&lt;&gt;"")</formula>
    </cfRule>
  </conditionalFormatting>
  <conditionalFormatting sqref="B47:G47 I47:J47 L47:M47">
    <cfRule type="expression" dxfId="50" priority="197">
      <formula>AND(LEN($H47)&lt;=1,$E47&lt;&gt;"")</formula>
    </cfRule>
  </conditionalFormatting>
  <conditionalFormatting sqref="B56:G56 I56:J56 L56:M56 L59:M59 I59:J59 B59:G59">
    <cfRule type="expression" dxfId="49" priority="299">
      <formula>AND(LEN($H56)&lt;=1,$E56&lt;&gt;"")</formula>
    </cfRule>
  </conditionalFormatting>
  <conditionalFormatting sqref="H56 H58:H59">
    <cfRule type="expression" dxfId="48" priority="122">
      <formula>AND(LEN($H56)&lt;=1,$E56&lt;&gt;"")</formula>
    </cfRule>
  </conditionalFormatting>
  <conditionalFormatting sqref="B57:G57 I57:J57 L57:M57">
    <cfRule type="expression" dxfId="47" priority="106">
      <formula>AND(LEN($H57)&lt;=1,$E57&lt;&gt;"")</formula>
    </cfRule>
  </conditionalFormatting>
  <conditionalFormatting sqref="B58 I58:J58 L58:M58 D58:G58">
    <cfRule type="expression" dxfId="46" priority="185">
      <formula>AND(LEN($H58)&lt;=1,$E58&lt;&gt;"")</formula>
    </cfRule>
  </conditionalFormatting>
  <conditionalFormatting sqref="N58 P58 R58:W58">
    <cfRule type="expression" dxfId="45" priority="186">
      <formula>AND(LEN($H58)&lt;=1,$E58&lt;&gt;"")</formula>
    </cfRule>
  </conditionalFormatting>
  <conditionalFormatting sqref="B66:D66 J66 L66:M66">
    <cfRule type="expression" dxfId="44" priority="45">
      <formula>AND(LEN($H66)&lt;=1,$E66&lt;&gt;"")</formula>
    </cfRule>
  </conditionalFormatting>
  <conditionalFormatting sqref="B68:C68 I68:J68 L68:M68 E68:G68">
    <cfRule type="expression" dxfId="43" priority="319">
      <formula>AND(LEN($H68)&lt;=1,$E68&lt;&gt;"")</formula>
    </cfRule>
  </conditionalFormatting>
  <conditionalFormatting sqref="B69:C69 I69:J69 F69:G69 C70 C80 L69:M69 C72 C74 C76:C78">
    <cfRule type="expression" dxfId="42" priority="315">
      <formula>AND(LEN($H69)&lt;=1,$E69&lt;&gt;"")</formula>
    </cfRule>
  </conditionalFormatting>
  <conditionalFormatting sqref="E69:E70 E72 E74 E76">
    <cfRule type="expression" dxfId="41" priority="306">
      <formula>AND(LEN($H69)&lt;=1,$E69&lt;&gt;"")</formula>
    </cfRule>
  </conditionalFormatting>
  <conditionalFormatting sqref="B70 F70:G70 I70:J70 L70:M70">
    <cfRule type="expression" dxfId="40" priority="314">
      <formula>AND(LEN($H70)&lt;=1,$E70&lt;&gt;"")</formula>
    </cfRule>
  </conditionalFormatting>
  <conditionalFormatting sqref="O70 O72">
    <cfRule type="expression" dxfId="39" priority="472" stopIfTrue="1">
      <formula>O70=""</formula>
    </cfRule>
    <cfRule type="expression" dxfId="38" priority="473" stopIfTrue="1">
      <formula>O70&lt;=0</formula>
    </cfRule>
    <cfRule type="expression" dxfId="37" priority="474" stopIfTrue="1">
      <formula>O70&lt;1</formula>
    </cfRule>
    <cfRule type="expression" dxfId="36" priority="475">
      <formula>O70&gt;=1</formula>
    </cfRule>
  </conditionalFormatting>
  <conditionalFormatting sqref="B71 F71:G71 I71:J71 L71:M71">
    <cfRule type="expression" dxfId="35" priority="172">
      <formula>AND(LEN($H71)&lt;=1,$E71&lt;&gt;"")</formula>
    </cfRule>
  </conditionalFormatting>
  <conditionalFormatting sqref="B72 F72:G72 I72:J72 L72:M72">
    <cfRule type="expression" dxfId="34" priority="313">
      <formula>AND(LEN($H72)&lt;=1,$E72&lt;&gt;"")</formula>
    </cfRule>
  </conditionalFormatting>
  <conditionalFormatting sqref="B73 F73:G73 I73:J73 L73:M73">
    <cfRule type="expression" dxfId="33" priority="154">
      <formula>AND(LEN($H73)&lt;=1,$E73&lt;&gt;"")</formula>
    </cfRule>
  </conditionalFormatting>
  <conditionalFormatting sqref="B74 F74:G74 I74:J74 L74:M74">
    <cfRule type="expression" dxfId="32" priority="312">
      <formula>AND(LEN($H74)&lt;=1,$E74&lt;&gt;"")</formula>
    </cfRule>
  </conditionalFormatting>
  <conditionalFormatting sqref="B75 F75:G75 I75:J75 L75:M75">
    <cfRule type="expression" dxfId="31" priority="140">
      <formula>AND(LEN($H75)&lt;=1,$E75&lt;&gt;"")</formula>
    </cfRule>
  </conditionalFormatting>
  <conditionalFormatting sqref="B76 F76:G76 I76:J76 L76:M76">
    <cfRule type="expression" dxfId="30" priority="318">
      <formula>AND(LEN($H76)&lt;=1,$E76&lt;&gt;"")</formula>
    </cfRule>
  </conditionalFormatting>
  <conditionalFormatting sqref="B77 F77:G77 I77:J77 L77:M77">
    <cfRule type="expression" dxfId="29" priority="317">
      <formula>AND(LEN($H77)&lt;=1,$E77&lt;&gt;"")</formula>
    </cfRule>
  </conditionalFormatting>
  <conditionalFormatting sqref="E77:E78 E80">
    <cfRule type="expression" dxfId="28" priority="305">
      <formula>AND(LEN($H77)&lt;=1,$E77&lt;&gt;"")</formula>
    </cfRule>
  </conditionalFormatting>
  <conditionalFormatting sqref="B78 F78:G78 I78:J78 L78:M78">
    <cfRule type="expression" dxfId="27" priority="311">
      <formula>AND(LEN($H78)&lt;=1,$E78&lt;&gt;"")</formula>
    </cfRule>
  </conditionalFormatting>
  <conditionalFormatting sqref="B79 F79:G79 I79:J79 L79:M79">
    <cfRule type="expression" dxfId="26" priority="303">
      <formula>AND(LEN($H79)&lt;=1,$E79&lt;&gt;"")</formula>
    </cfRule>
  </conditionalFormatting>
  <conditionalFormatting sqref="B80 F80:G80 I80:J80 L80:M80">
    <cfRule type="expression" dxfId="25" priority="309">
      <formula>AND(LEN($H80)&lt;=1,$E80&lt;&gt;"")</formula>
    </cfRule>
  </conditionalFormatting>
  <conditionalFormatting sqref="J91 F87:G91 I87:J90 L87:M91 B87:D91">
    <cfRule type="expression" dxfId="24" priority="289">
      <formula>AND(LEN($H87)&lt;=1,$E87&lt;&gt;"")</formula>
    </cfRule>
  </conditionalFormatting>
  <conditionalFormatting sqref="B98:G98 I98:J98 L98:M98">
    <cfRule type="expression" dxfId="23" priority="285">
      <formula>AND(LEN($H98)&lt;=1,$E98&lt;&gt;"")</formula>
    </cfRule>
  </conditionalFormatting>
  <conditionalFormatting sqref="B99:C99 I99:J99 L99:M99 E99:G99">
    <cfRule type="expression" dxfId="22" priority="127">
      <formula>AND(LEN($H99)&lt;=1,$E99&lt;&gt;"")</formula>
    </cfRule>
  </conditionalFormatting>
  <conditionalFormatting sqref="I106:J106 B106:G106 L106:M106">
    <cfRule type="expression" dxfId="21"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19" priority="58">
      <formula>AND(LEN($H120)&lt;=1,$E120&lt;&gt;"")</formula>
    </cfRule>
  </conditionalFormatting>
  <conditionalFormatting sqref="B121:G121 J121 L121:M121">
    <cfRule type="expression" dxfId="18" priority="71">
      <formula>AND(LEN($H121)&lt;=1,$E121&lt;&gt;"")</formula>
    </cfRule>
  </conditionalFormatting>
  <conditionalFormatting sqref="B122:G122 J122 L122:M122">
    <cfRule type="expression" dxfId="17" priority="275">
      <formula>AND(LEN($H122)&lt;=1,$E122&lt;&gt;"")</formula>
    </cfRule>
  </conditionalFormatting>
  <conditionalFormatting sqref="C58">
    <cfRule type="expression" dxfId="16" priority="42">
      <formula>AND(LEN($H58)&lt;=1,$E58&lt;&gt;"")</formula>
    </cfRule>
  </conditionalFormatting>
  <conditionalFormatting sqref="D68:D80">
    <cfRule type="expression" dxfId="15" priority="41">
      <formula>AND(LEN($H68)&lt;=1,$E68&lt;&gt;"")</formula>
    </cfRule>
  </conditionalFormatting>
  <conditionalFormatting sqref="D99">
    <cfRule type="expression" dxfId="14" priority="40">
      <formula>AND(LEN($H99)&lt;=1,$E99&lt;&gt;"")</formula>
    </cfRule>
  </conditionalFormatting>
  <conditionalFormatting sqref="H67">
    <cfRule type="expression" dxfId="13" priority="28">
      <formula>AND(LEN($H67)&lt;=1,$E67&lt;&gt;"")</formula>
    </cfRule>
  </conditionalFormatting>
  <conditionalFormatting sqref="K67">
    <cfRule type="expression" dxfId="12" priority="29">
      <formula>AND(LEN($H67)&lt;=1,$E67&lt;&gt;"")</formula>
    </cfRule>
  </conditionalFormatting>
  <conditionalFormatting sqref="N67:W67">
    <cfRule type="expression" dxfId="11" priority="31">
      <formula>AND(LEN($H67)&lt;=1,$E67&lt;&gt;"")</formula>
    </cfRule>
  </conditionalFormatting>
  <conditionalFormatting sqref="O67">
    <cfRule type="expression" dxfId="10" priority="36" stopIfTrue="1">
      <formula>O67=""</formula>
    </cfRule>
    <cfRule type="expression" dxfId="9" priority="37" stopIfTrue="1">
      <formula>O67&lt;=0</formula>
    </cfRule>
    <cfRule type="expression" dxfId="8" priority="38" stopIfTrue="1">
      <formula>O67&lt;1</formula>
    </cfRule>
    <cfRule type="expression" dxfId="7" priority="39">
      <formula>O67&gt;=1</formula>
    </cfRule>
  </conditionalFormatting>
  <conditionalFormatting sqref="Q67:W67">
    <cfRule type="expression" dxfId="6" priority="32" stopIfTrue="1">
      <formula>OR(Q67="",LEN($H67)&lt;=1)</formula>
    </cfRule>
    <cfRule type="expression" dxfId="5" priority="33" stopIfTrue="1">
      <formula>Q67&lt;=0</formula>
    </cfRule>
    <cfRule type="expression" dxfId="4" priority="34" stopIfTrue="1">
      <formula>Q67&lt;1</formula>
    </cfRule>
    <cfRule type="expression" dxfId="3" priority="35">
      <formula>Q67&gt;=1</formula>
    </cfRule>
  </conditionalFormatting>
  <conditionalFormatting sqref="B67:G67 I67:J67 L67:M67">
    <cfRule type="expression" dxfId="2" priority="30">
      <formula>AND(LEN($H67)&lt;=1,$E67&lt;&gt;"")</formula>
    </cfRule>
  </conditionalFormatting>
  <conditionalFormatting sqref="I66 E66:G66">
    <cfRule type="expression" dxfId="1" priority="27">
      <formula>AND(LEN($H66)&lt;=1,$E66&lt;&gt;"")</formula>
    </cfRule>
  </conditionalFormatting>
  <conditionalFormatting sqref="H66">
    <cfRule type="expression" dxfId="0" priority="26">
      <formula>AND(LEN($H66)&lt;=1,$E66&lt;&gt;"")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6"/>
  <sheetViews>
    <sheetView workbookViewId="0">
      <selection activeCell="A3" sqref="A3:XFD3"/>
    </sheetView>
  </sheetViews>
  <sheetFormatPr defaultColWidth="9.15625" defaultRowHeight="14.4"/>
  <cols>
    <col min="1" max="1" width="12.26171875" style="106" customWidth="1"/>
    <col min="2" max="2" width="10.47265625" style="106" bestFit="1" customWidth="1"/>
    <col min="3" max="3" width="74.47265625" style="106" customWidth="1"/>
    <col min="4" max="16384" width="9.15625" style="121"/>
  </cols>
  <sheetData>
    <row r="1" spans="1:3" ht="55.5" customHeight="1">
      <c r="A1" s="233" t="s">
        <v>237</v>
      </c>
      <c r="B1" s="234"/>
      <c r="C1" s="235"/>
    </row>
    <row r="2" spans="1:3">
      <c r="A2" s="122" t="s">
        <v>231</v>
      </c>
      <c r="B2" s="122" t="s">
        <v>232</v>
      </c>
      <c r="C2" s="122" t="s">
        <v>233</v>
      </c>
    </row>
    <row r="3" spans="1:3" s="150" customFormat="1">
      <c r="A3" s="148" t="s">
        <v>274</v>
      </c>
      <c r="B3" s="149" t="s">
        <v>275</v>
      </c>
      <c r="C3" s="148" t="s">
        <v>276</v>
      </c>
    </row>
    <row r="4" spans="1:3" ht="43.2">
      <c r="A4" s="144" t="s">
        <v>263</v>
      </c>
      <c r="B4" s="145" t="s">
        <v>264</v>
      </c>
      <c r="C4" s="147" t="s">
        <v>272</v>
      </c>
    </row>
    <row r="5" spans="1:3" ht="201.6">
      <c r="A5" s="123" t="s">
        <v>236</v>
      </c>
      <c r="B5" s="145" t="s">
        <v>247</v>
      </c>
      <c r="C5" s="146" t="s">
        <v>271</v>
      </c>
    </row>
    <row r="6" spans="1:3">
      <c r="A6" s="123" t="s">
        <v>234</v>
      </c>
      <c r="B6" s="145" t="s">
        <v>248</v>
      </c>
      <c r="C6" s="123" t="s">
        <v>235</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2023-03-01T07:22:03Z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